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4-25\01. National publication\Q2\03. Final\Detail per municipal service\Water Management\01. Statement of Financial Performance\"/>
    </mc:Choice>
  </mc:AlternateContent>
  <xr:revisionPtr revIDLastSave="0" documentId="8_{222B52E4-E08D-49A2-A3C2-A357E56C26EC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ummary" sheetId="24" r:id="rId1"/>
    <sheet name="MAN" sheetId="1" r:id="rId2"/>
    <sheet name="FS161" sheetId="2" r:id="rId3"/>
    <sheet name="FS162" sheetId="3" r:id="rId4"/>
    <sheet name="FS163" sheetId="4" r:id="rId5"/>
    <sheet name="DC16" sheetId="5" r:id="rId6"/>
    <sheet name="FS181" sheetId="6" r:id="rId7"/>
    <sheet name="FS182" sheetId="7" r:id="rId8"/>
    <sheet name="FS183" sheetId="8" r:id="rId9"/>
    <sheet name="FS184" sheetId="9" r:id="rId10"/>
    <sheet name="FS185" sheetId="10" r:id="rId11"/>
    <sheet name="DC18" sheetId="11" r:id="rId12"/>
    <sheet name="FS191" sheetId="12" r:id="rId13"/>
    <sheet name="FS192" sheetId="13" r:id="rId14"/>
    <sheet name="FS193" sheetId="14" r:id="rId15"/>
    <sheet name="FS194" sheetId="15" r:id="rId16"/>
    <sheet name="FS195" sheetId="16" r:id="rId17"/>
    <sheet name="FS196" sheetId="17" r:id="rId18"/>
    <sheet name="DC19" sheetId="18" r:id="rId19"/>
    <sheet name="FS201" sheetId="19" r:id="rId20"/>
    <sheet name="FS203" sheetId="20" r:id="rId21"/>
    <sheet name="FS204" sheetId="21" r:id="rId22"/>
    <sheet name="FS205" sheetId="22" r:id="rId23"/>
    <sheet name="DC20" sheetId="23" r:id="rId24"/>
  </sheets>
  <definedNames>
    <definedName name="_xlnm.Print_Area" localSheetId="5">'DC16'!$A$1:$AA$59</definedName>
    <definedName name="_xlnm.Print_Area" localSheetId="11">'DC18'!$A$1:$AA$59</definedName>
    <definedName name="_xlnm.Print_Area" localSheetId="18">'DC19'!$A$1:$AA$59</definedName>
    <definedName name="_xlnm.Print_Area" localSheetId="23">'DC20'!$A$1:$AA$59</definedName>
    <definedName name="_xlnm.Print_Area" localSheetId="2">'FS161'!$A$1:$AA$59</definedName>
    <definedName name="_xlnm.Print_Area" localSheetId="3">'FS162'!$A$1:$AA$59</definedName>
    <definedName name="_xlnm.Print_Area" localSheetId="4">'FS163'!$A$1:$AA$59</definedName>
    <definedName name="_xlnm.Print_Area" localSheetId="6">'FS181'!$A$1:$AA$59</definedName>
    <definedName name="_xlnm.Print_Area" localSheetId="7">'FS182'!$A$1:$AA$59</definedName>
    <definedName name="_xlnm.Print_Area" localSheetId="8">'FS183'!$A$1:$AA$59</definedName>
    <definedName name="_xlnm.Print_Area" localSheetId="9">'FS184'!$A$1:$AA$59</definedName>
    <definedName name="_xlnm.Print_Area" localSheetId="10">'FS185'!$A$1:$AA$59</definedName>
    <definedName name="_xlnm.Print_Area" localSheetId="12">'FS191'!$A$1:$AA$59</definedName>
    <definedName name="_xlnm.Print_Area" localSheetId="13">'FS192'!$A$1:$AA$59</definedName>
    <definedName name="_xlnm.Print_Area" localSheetId="14">'FS193'!$A$1:$AA$59</definedName>
    <definedName name="_xlnm.Print_Area" localSheetId="15">'FS194'!$A$1:$AA$59</definedName>
    <definedName name="_xlnm.Print_Area" localSheetId="16">'FS195'!$A$1:$AA$59</definedName>
    <definedName name="_xlnm.Print_Area" localSheetId="17">'FS196'!$A$1:$AA$59</definedName>
    <definedName name="_xlnm.Print_Area" localSheetId="19">'FS201'!$A$1:$AA$59</definedName>
    <definedName name="_xlnm.Print_Area" localSheetId="20">'FS203'!$A$1:$AA$59</definedName>
    <definedName name="_xlnm.Print_Area" localSheetId="21">'FS204'!$A$1:$AA$59</definedName>
    <definedName name="_xlnm.Print_Area" localSheetId="22">'FS205'!$A$1:$AA$59</definedName>
    <definedName name="_xlnm.Print_Area" localSheetId="1">MAN!$A$1:$AA$59</definedName>
    <definedName name="_xlnm.Print_Area" localSheetId="0">Summary!$A$1:$AA$59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47" i="2" l="1"/>
  <c r="Y47" i="2"/>
  <c r="Z47" i="2" s="1"/>
  <c r="X47" i="2"/>
  <c r="X48" i="2" s="1"/>
  <c r="W47" i="2"/>
  <c r="V47" i="2"/>
  <c r="U47" i="2"/>
  <c r="T47" i="2"/>
  <c r="S47" i="2"/>
  <c r="R47" i="2"/>
  <c r="Q47" i="2"/>
  <c r="Q48" i="2" s="1"/>
  <c r="Q51" i="2" s="1"/>
  <c r="Q53" i="2" s="1"/>
  <c r="Q56" i="2" s="1"/>
  <c r="Q59" i="2" s="1"/>
  <c r="P47" i="2"/>
  <c r="O47" i="2"/>
  <c r="N47" i="2"/>
  <c r="M47" i="2"/>
  <c r="L47" i="2"/>
  <c r="K47" i="2"/>
  <c r="J47" i="2"/>
  <c r="I47" i="2"/>
  <c r="I48" i="2" s="1"/>
  <c r="I51" i="2" s="1"/>
  <c r="I53" i="2" s="1"/>
  <c r="I56" i="2" s="1"/>
  <c r="I59" i="2" s="1"/>
  <c r="H47" i="2"/>
  <c r="G47" i="2"/>
  <c r="F47" i="2"/>
  <c r="E47" i="2"/>
  <c r="D47" i="2"/>
  <c r="C47" i="2"/>
  <c r="AA32" i="2"/>
  <c r="AA48" i="2" s="1"/>
  <c r="AA51" i="2" s="1"/>
  <c r="AA53" i="2" s="1"/>
  <c r="AA56" i="2" s="1"/>
  <c r="AA59" i="2" s="1"/>
  <c r="Z32" i="2"/>
  <c r="Y32" i="2"/>
  <c r="Y48" i="2" s="1"/>
  <c r="Y51" i="2" s="1"/>
  <c r="Y53" i="2" s="1"/>
  <c r="Y56" i="2" s="1"/>
  <c r="Y59" i="2" s="1"/>
  <c r="X32" i="2"/>
  <c r="W32" i="2"/>
  <c r="W48" i="2" s="1"/>
  <c r="W51" i="2" s="1"/>
  <c r="W53" i="2" s="1"/>
  <c r="W56" i="2" s="1"/>
  <c r="W59" i="2" s="1"/>
  <c r="V32" i="2"/>
  <c r="U32" i="2"/>
  <c r="T32" i="2"/>
  <c r="T48" i="2" s="1"/>
  <c r="T51" i="2" s="1"/>
  <c r="T53" i="2" s="1"/>
  <c r="T56" i="2" s="1"/>
  <c r="T59" i="2" s="1"/>
  <c r="S32" i="2"/>
  <c r="S48" i="2" s="1"/>
  <c r="S51" i="2" s="1"/>
  <c r="S53" i="2" s="1"/>
  <c r="S56" i="2" s="1"/>
  <c r="S59" i="2" s="1"/>
  <c r="R32" i="2"/>
  <c r="R48" i="2" s="1"/>
  <c r="R51" i="2" s="1"/>
  <c r="R53" i="2" s="1"/>
  <c r="R56" i="2" s="1"/>
  <c r="R59" i="2" s="1"/>
  <c r="Q32" i="2"/>
  <c r="P32" i="2"/>
  <c r="P48" i="2" s="1"/>
  <c r="P51" i="2" s="1"/>
  <c r="P53" i="2" s="1"/>
  <c r="P56" i="2" s="1"/>
  <c r="P59" i="2" s="1"/>
  <c r="O32" i="2"/>
  <c r="O48" i="2" s="1"/>
  <c r="O51" i="2" s="1"/>
  <c r="O53" i="2" s="1"/>
  <c r="O56" i="2" s="1"/>
  <c r="O59" i="2" s="1"/>
  <c r="N32" i="2"/>
  <c r="M32" i="2"/>
  <c r="L32" i="2"/>
  <c r="L48" i="2" s="1"/>
  <c r="L51" i="2" s="1"/>
  <c r="L53" i="2" s="1"/>
  <c r="L56" i="2" s="1"/>
  <c r="L59" i="2" s="1"/>
  <c r="K32" i="2"/>
  <c r="K48" i="2" s="1"/>
  <c r="K51" i="2" s="1"/>
  <c r="K53" i="2" s="1"/>
  <c r="K56" i="2" s="1"/>
  <c r="K59" i="2" s="1"/>
  <c r="J32" i="2"/>
  <c r="J48" i="2" s="1"/>
  <c r="J51" i="2" s="1"/>
  <c r="J53" i="2" s="1"/>
  <c r="J56" i="2" s="1"/>
  <c r="J59" i="2" s="1"/>
  <c r="I32" i="2"/>
  <c r="H32" i="2"/>
  <c r="H48" i="2" s="1"/>
  <c r="H51" i="2" s="1"/>
  <c r="H53" i="2" s="1"/>
  <c r="H56" i="2" s="1"/>
  <c r="H59" i="2" s="1"/>
  <c r="G32" i="2"/>
  <c r="G48" i="2" s="1"/>
  <c r="G51" i="2" s="1"/>
  <c r="G53" i="2" s="1"/>
  <c r="G56" i="2" s="1"/>
  <c r="G59" i="2" s="1"/>
  <c r="F32" i="2"/>
  <c r="E32" i="2"/>
  <c r="D32" i="2"/>
  <c r="D48" i="2" s="1"/>
  <c r="D51" i="2" s="1"/>
  <c r="D53" i="2" s="1"/>
  <c r="D56" i="2" s="1"/>
  <c r="D59" i="2" s="1"/>
  <c r="C32" i="2"/>
  <c r="C48" i="2" s="1"/>
  <c r="C51" i="2" s="1"/>
  <c r="C53" i="2" s="1"/>
  <c r="C56" i="2" s="1"/>
  <c r="C59" i="2" s="1"/>
  <c r="P59" i="3"/>
  <c r="G51" i="3"/>
  <c r="G53" i="3" s="1"/>
  <c r="G56" i="3" s="1"/>
  <c r="G59" i="3" s="1"/>
  <c r="F51" i="3"/>
  <c r="F53" i="3" s="1"/>
  <c r="F56" i="3" s="1"/>
  <c r="F59" i="3" s="1"/>
  <c r="W48" i="3"/>
  <c r="W51" i="3" s="1"/>
  <c r="W53" i="3" s="1"/>
  <c r="W56" i="3" s="1"/>
  <c r="W59" i="3" s="1"/>
  <c r="G48" i="3"/>
  <c r="AA47" i="3"/>
  <c r="Y47" i="3"/>
  <c r="X47" i="3"/>
  <c r="W47" i="3"/>
  <c r="V47" i="3"/>
  <c r="U47" i="3"/>
  <c r="T47" i="3"/>
  <c r="S47" i="3"/>
  <c r="R47" i="3"/>
  <c r="Q47" i="3"/>
  <c r="P47" i="3"/>
  <c r="P48" i="3" s="1"/>
  <c r="P51" i="3" s="1"/>
  <c r="P53" i="3" s="1"/>
  <c r="P56" i="3" s="1"/>
  <c r="O47" i="3"/>
  <c r="N47" i="3"/>
  <c r="M47" i="3"/>
  <c r="L47" i="3"/>
  <c r="K47" i="3"/>
  <c r="J47" i="3"/>
  <c r="I47" i="3"/>
  <c r="H47" i="3"/>
  <c r="H48" i="3" s="1"/>
  <c r="H51" i="3" s="1"/>
  <c r="H53" i="3" s="1"/>
  <c r="H56" i="3" s="1"/>
  <c r="H59" i="3" s="1"/>
  <c r="G47" i="3"/>
  <c r="F47" i="3"/>
  <c r="E47" i="3"/>
  <c r="D47" i="3"/>
  <c r="C47" i="3"/>
  <c r="AA32" i="3"/>
  <c r="AA48" i="3" s="1"/>
  <c r="AA51" i="3" s="1"/>
  <c r="AA53" i="3" s="1"/>
  <c r="AA56" i="3" s="1"/>
  <c r="AA59" i="3" s="1"/>
  <c r="Y32" i="3"/>
  <c r="X32" i="3"/>
  <c r="X48" i="3" s="1"/>
  <c r="W32" i="3"/>
  <c r="V32" i="3"/>
  <c r="V48" i="3" s="1"/>
  <c r="V51" i="3" s="1"/>
  <c r="V53" i="3" s="1"/>
  <c r="V56" i="3" s="1"/>
  <c r="V59" i="3" s="1"/>
  <c r="U32" i="3"/>
  <c r="T32" i="3"/>
  <c r="S32" i="3"/>
  <c r="S48" i="3" s="1"/>
  <c r="S51" i="3" s="1"/>
  <c r="S53" i="3" s="1"/>
  <c r="S56" i="3" s="1"/>
  <c r="S59" i="3" s="1"/>
  <c r="R32" i="3"/>
  <c r="Q32" i="3"/>
  <c r="Q48" i="3" s="1"/>
  <c r="Q51" i="3" s="1"/>
  <c r="Q53" i="3" s="1"/>
  <c r="Q56" i="3" s="1"/>
  <c r="Q59" i="3" s="1"/>
  <c r="P32" i="3"/>
  <c r="O32" i="3"/>
  <c r="O48" i="3" s="1"/>
  <c r="O51" i="3" s="1"/>
  <c r="O53" i="3" s="1"/>
  <c r="O56" i="3" s="1"/>
  <c r="O59" i="3" s="1"/>
  <c r="N32" i="3"/>
  <c r="N48" i="3" s="1"/>
  <c r="N51" i="3" s="1"/>
  <c r="N53" i="3" s="1"/>
  <c r="N56" i="3" s="1"/>
  <c r="N59" i="3" s="1"/>
  <c r="M32" i="3"/>
  <c r="L32" i="3"/>
  <c r="L48" i="3" s="1"/>
  <c r="L51" i="3" s="1"/>
  <c r="L53" i="3" s="1"/>
  <c r="L56" i="3" s="1"/>
  <c r="L59" i="3" s="1"/>
  <c r="K32" i="3"/>
  <c r="K48" i="3" s="1"/>
  <c r="K51" i="3" s="1"/>
  <c r="K53" i="3" s="1"/>
  <c r="K56" i="3" s="1"/>
  <c r="K59" i="3" s="1"/>
  <c r="J32" i="3"/>
  <c r="I32" i="3"/>
  <c r="I48" i="3" s="1"/>
  <c r="I51" i="3" s="1"/>
  <c r="I53" i="3" s="1"/>
  <c r="I56" i="3" s="1"/>
  <c r="I59" i="3" s="1"/>
  <c r="H32" i="3"/>
  <c r="G32" i="3"/>
  <c r="F32" i="3"/>
  <c r="F48" i="3" s="1"/>
  <c r="E32" i="3"/>
  <c r="D32" i="3"/>
  <c r="D48" i="3" s="1"/>
  <c r="D51" i="3" s="1"/>
  <c r="D53" i="3" s="1"/>
  <c r="D56" i="3" s="1"/>
  <c r="D59" i="3" s="1"/>
  <c r="C32" i="3"/>
  <c r="C48" i="3" s="1"/>
  <c r="C51" i="3" s="1"/>
  <c r="C53" i="3" s="1"/>
  <c r="C56" i="3" s="1"/>
  <c r="C59" i="3" s="1"/>
  <c r="AA48" i="4"/>
  <c r="AA51" i="4" s="1"/>
  <c r="AA53" i="4" s="1"/>
  <c r="AA56" i="4" s="1"/>
  <c r="AA59" i="4" s="1"/>
  <c r="X48" i="4"/>
  <c r="W48" i="4"/>
  <c r="W51" i="4" s="1"/>
  <c r="W53" i="4" s="1"/>
  <c r="W56" i="4" s="1"/>
  <c r="W59" i="4" s="1"/>
  <c r="J48" i="4"/>
  <c r="J51" i="4" s="1"/>
  <c r="J53" i="4" s="1"/>
  <c r="J56" i="4" s="1"/>
  <c r="J59" i="4" s="1"/>
  <c r="G48" i="4"/>
  <c r="G51" i="4" s="1"/>
  <c r="G53" i="4" s="1"/>
  <c r="G56" i="4" s="1"/>
  <c r="G59" i="4" s="1"/>
  <c r="F48" i="4"/>
  <c r="F51" i="4" s="1"/>
  <c r="F53" i="4" s="1"/>
  <c r="F56" i="4" s="1"/>
  <c r="F59" i="4" s="1"/>
  <c r="AA47" i="4"/>
  <c r="Y47" i="4"/>
  <c r="X47" i="4"/>
  <c r="W47" i="4"/>
  <c r="V47" i="4"/>
  <c r="U47" i="4"/>
  <c r="T47" i="4"/>
  <c r="S47" i="4"/>
  <c r="R47" i="4"/>
  <c r="Q47" i="4"/>
  <c r="P47" i="4"/>
  <c r="O47" i="4"/>
  <c r="N47" i="4"/>
  <c r="M47" i="4"/>
  <c r="L47" i="4"/>
  <c r="K47" i="4"/>
  <c r="J47" i="4"/>
  <c r="I47" i="4"/>
  <c r="H47" i="4"/>
  <c r="G47" i="4"/>
  <c r="F47" i="4"/>
  <c r="E47" i="4"/>
  <c r="D47" i="4"/>
  <c r="C47" i="4"/>
  <c r="AA32" i="4"/>
  <c r="Y32" i="4"/>
  <c r="Y48" i="4" s="1"/>
  <c r="Y51" i="4" s="1"/>
  <c r="Y53" i="4" s="1"/>
  <c r="Y56" i="4" s="1"/>
  <c r="Y59" i="4" s="1"/>
  <c r="X32" i="4"/>
  <c r="W32" i="4"/>
  <c r="V32" i="4"/>
  <c r="V48" i="4" s="1"/>
  <c r="V51" i="4" s="1"/>
  <c r="V53" i="4" s="1"/>
  <c r="V56" i="4" s="1"/>
  <c r="V59" i="4" s="1"/>
  <c r="U32" i="4"/>
  <c r="U48" i="4" s="1"/>
  <c r="U51" i="4" s="1"/>
  <c r="U53" i="4" s="1"/>
  <c r="U56" i="4" s="1"/>
  <c r="U59" i="4" s="1"/>
  <c r="T32" i="4"/>
  <c r="S32" i="4"/>
  <c r="S48" i="4" s="1"/>
  <c r="S51" i="4" s="1"/>
  <c r="S53" i="4" s="1"/>
  <c r="S56" i="4" s="1"/>
  <c r="S59" i="4" s="1"/>
  <c r="R32" i="4"/>
  <c r="R48" i="4" s="1"/>
  <c r="R51" i="4" s="1"/>
  <c r="R53" i="4" s="1"/>
  <c r="R56" i="4" s="1"/>
  <c r="R59" i="4" s="1"/>
  <c r="Q32" i="4"/>
  <c r="Q48" i="4" s="1"/>
  <c r="Q51" i="4" s="1"/>
  <c r="Q53" i="4" s="1"/>
  <c r="Q56" i="4" s="1"/>
  <c r="Q59" i="4" s="1"/>
  <c r="P32" i="4"/>
  <c r="P48" i="4" s="1"/>
  <c r="P51" i="4" s="1"/>
  <c r="P53" i="4" s="1"/>
  <c r="P56" i="4" s="1"/>
  <c r="P59" i="4" s="1"/>
  <c r="O32" i="4"/>
  <c r="O48" i="4" s="1"/>
  <c r="O51" i="4" s="1"/>
  <c r="O53" i="4" s="1"/>
  <c r="O56" i="4" s="1"/>
  <c r="O59" i="4" s="1"/>
  <c r="N32" i="4"/>
  <c r="N48" i="4" s="1"/>
  <c r="N51" i="4" s="1"/>
  <c r="N53" i="4" s="1"/>
  <c r="N56" i="4" s="1"/>
  <c r="N59" i="4" s="1"/>
  <c r="M32" i="4"/>
  <c r="M48" i="4" s="1"/>
  <c r="M51" i="4" s="1"/>
  <c r="M53" i="4" s="1"/>
  <c r="M56" i="4" s="1"/>
  <c r="M59" i="4" s="1"/>
  <c r="L32" i="4"/>
  <c r="K32" i="4"/>
  <c r="K48" i="4" s="1"/>
  <c r="K51" i="4" s="1"/>
  <c r="K53" i="4" s="1"/>
  <c r="K56" i="4" s="1"/>
  <c r="K59" i="4" s="1"/>
  <c r="J32" i="4"/>
  <c r="I32" i="4"/>
  <c r="I48" i="4" s="1"/>
  <c r="I51" i="4" s="1"/>
  <c r="I53" i="4" s="1"/>
  <c r="I56" i="4" s="1"/>
  <c r="I59" i="4" s="1"/>
  <c r="H32" i="4"/>
  <c r="H48" i="4" s="1"/>
  <c r="H51" i="4" s="1"/>
  <c r="H53" i="4" s="1"/>
  <c r="H56" i="4" s="1"/>
  <c r="H59" i="4" s="1"/>
  <c r="G32" i="4"/>
  <c r="F32" i="4"/>
  <c r="E32" i="4"/>
  <c r="E48" i="4" s="1"/>
  <c r="E51" i="4" s="1"/>
  <c r="E53" i="4" s="1"/>
  <c r="E56" i="4" s="1"/>
  <c r="E59" i="4" s="1"/>
  <c r="D32" i="4"/>
  <c r="C32" i="4"/>
  <c r="O53" i="5"/>
  <c r="O56" i="5" s="1"/>
  <c r="O59" i="5" s="1"/>
  <c r="K53" i="5"/>
  <c r="K56" i="5" s="1"/>
  <c r="K59" i="5" s="1"/>
  <c r="G53" i="5"/>
  <c r="G56" i="5" s="1"/>
  <c r="G59" i="5" s="1"/>
  <c r="W48" i="5"/>
  <c r="W51" i="5" s="1"/>
  <c r="W53" i="5" s="1"/>
  <c r="W56" i="5" s="1"/>
  <c r="W59" i="5" s="1"/>
  <c r="V48" i="5"/>
  <c r="V51" i="5" s="1"/>
  <c r="V53" i="5" s="1"/>
  <c r="V56" i="5" s="1"/>
  <c r="V59" i="5" s="1"/>
  <c r="U48" i="5"/>
  <c r="U51" i="5" s="1"/>
  <c r="U53" i="5" s="1"/>
  <c r="U56" i="5" s="1"/>
  <c r="U59" i="5" s="1"/>
  <c r="M48" i="5"/>
  <c r="M51" i="5" s="1"/>
  <c r="M53" i="5" s="1"/>
  <c r="M56" i="5" s="1"/>
  <c r="M59" i="5" s="1"/>
  <c r="AA47" i="5"/>
  <c r="Z47" i="5"/>
  <c r="Y47" i="5"/>
  <c r="X47" i="5"/>
  <c r="W47" i="5"/>
  <c r="V47" i="5"/>
  <c r="U47" i="5"/>
  <c r="T47" i="5"/>
  <c r="S47" i="5"/>
  <c r="R47" i="5"/>
  <c r="Q47" i="5"/>
  <c r="P47" i="5"/>
  <c r="O47" i="5"/>
  <c r="N47" i="5"/>
  <c r="M47" i="5"/>
  <c r="L47" i="5"/>
  <c r="K47" i="5"/>
  <c r="J47" i="5"/>
  <c r="I47" i="5"/>
  <c r="H47" i="5"/>
  <c r="G47" i="5"/>
  <c r="F47" i="5"/>
  <c r="E47" i="5"/>
  <c r="D47" i="5"/>
  <c r="C47" i="5"/>
  <c r="AA32" i="5"/>
  <c r="AA48" i="5" s="1"/>
  <c r="AA51" i="5" s="1"/>
  <c r="AA53" i="5" s="1"/>
  <c r="AA56" i="5" s="1"/>
  <c r="AA59" i="5" s="1"/>
  <c r="Y32" i="5"/>
  <c r="Y48" i="5" s="1"/>
  <c r="Y51" i="5" s="1"/>
  <c r="Y53" i="5" s="1"/>
  <c r="Y56" i="5" s="1"/>
  <c r="Y59" i="5" s="1"/>
  <c r="X32" i="5"/>
  <c r="W32" i="5"/>
  <c r="V32" i="5"/>
  <c r="U32" i="5"/>
  <c r="T32" i="5"/>
  <c r="T48" i="5" s="1"/>
  <c r="T51" i="5" s="1"/>
  <c r="T53" i="5" s="1"/>
  <c r="T56" i="5" s="1"/>
  <c r="T59" i="5" s="1"/>
  <c r="S32" i="5"/>
  <c r="S48" i="5" s="1"/>
  <c r="S51" i="5" s="1"/>
  <c r="S53" i="5" s="1"/>
  <c r="S56" i="5" s="1"/>
  <c r="S59" i="5" s="1"/>
  <c r="R32" i="5"/>
  <c r="Q32" i="5"/>
  <c r="Q48" i="5" s="1"/>
  <c r="Q51" i="5" s="1"/>
  <c r="Q53" i="5" s="1"/>
  <c r="Q56" i="5" s="1"/>
  <c r="Q59" i="5" s="1"/>
  <c r="P32" i="5"/>
  <c r="P48" i="5" s="1"/>
  <c r="P51" i="5" s="1"/>
  <c r="P53" i="5" s="1"/>
  <c r="P56" i="5" s="1"/>
  <c r="P59" i="5" s="1"/>
  <c r="O32" i="5"/>
  <c r="O48" i="5" s="1"/>
  <c r="O51" i="5" s="1"/>
  <c r="N32" i="5"/>
  <c r="N48" i="5" s="1"/>
  <c r="N51" i="5" s="1"/>
  <c r="N53" i="5" s="1"/>
  <c r="N56" i="5" s="1"/>
  <c r="N59" i="5" s="1"/>
  <c r="M32" i="5"/>
  <c r="L32" i="5"/>
  <c r="L48" i="5" s="1"/>
  <c r="L51" i="5" s="1"/>
  <c r="L53" i="5" s="1"/>
  <c r="L56" i="5" s="1"/>
  <c r="L59" i="5" s="1"/>
  <c r="K32" i="5"/>
  <c r="K48" i="5" s="1"/>
  <c r="K51" i="5" s="1"/>
  <c r="J32" i="5"/>
  <c r="I32" i="5"/>
  <c r="I48" i="5" s="1"/>
  <c r="I51" i="5" s="1"/>
  <c r="I53" i="5" s="1"/>
  <c r="I56" i="5" s="1"/>
  <c r="I59" i="5" s="1"/>
  <c r="H32" i="5"/>
  <c r="H48" i="5" s="1"/>
  <c r="H51" i="5" s="1"/>
  <c r="H53" i="5" s="1"/>
  <c r="H56" i="5" s="1"/>
  <c r="H59" i="5" s="1"/>
  <c r="G32" i="5"/>
  <c r="G48" i="5" s="1"/>
  <c r="G51" i="5" s="1"/>
  <c r="F32" i="5"/>
  <c r="F48" i="5" s="1"/>
  <c r="F51" i="5" s="1"/>
  <c r="F53" i="5" s="1"/>
  <c r="F56" i="5" s="1"/>
  <c r="F59" i="5" s="1"/>
  <c r="E32" i="5"/>
  <c r="E48" i="5" s="1"/>
  <c r="E51" i="5" s="1"/>
  <c r="E53" i="5" s="1"/>
  <c r="E56" i="5" s="1"/>
  <c r="E59" i="5" s="1"/>
  <c r="D32" i="5"/>
  <c r="D48" i="5" s="1"/>
  <c r="D51" i="5" s="1"/>
  <c r="D53" i="5" s="1"/>
  <c r="D56" i="5" s="1"/>
  <c r="D59" i="5" s="1"/>
  <c r="C32" i="5"/>
  <c r="C48" i="5" s="1"/>
  <c r="C51" i="5" s="1"/>
  <c r="C53" i="5" s="1"/>
  <c r="C56" i="5" s="1"/>
  <c r="C59" i="5" s="1"/>
  <c r="L59" i="6"/>
  <c r="D48" i="6"/>
  <c r="D51" i="6" s="1"/>
  <c r="D53" i="6" s="1"/>
  <c r="D56" i="6" s="1"/>
  <c r="D59" i="6" s="1"/>
  <c r="AA47" i="6"/>
  <c r="Y47" i="6"/>
  <c r="Z47" i="6" s="1"/>
  <c r="X47" i="6"/>
  <c r="W47" i="6"/>
  <c r="V47" i="6"/>
  <c r="U47" i="6"/>
  <c r="T47" i="6"/>
  <c r="S47" i="6"/>
  <c r="R47" i="6"/>
  <c r="Q47" i="6"/>
  <c r="P47" i="6"/>
  <c r="O47" i="6"/>
  <c r="N47" i="6"/>
  <c r="M47" i="6"/>
  <c r="L47" i="6"/>
  <c r="K47" i="6"/>
  <c r="J47" i="6"/>
  <c r="I47" i="6"/>
  <c r="H47" i="6"/>
  <c r="G47" i="6"/>
  <c r="F47" i="6"/>
  <c r="E47" i="6"/>
  <c r="D47" i="6"/>
  <c r="C47" i="6"/>
  <c r="AA32" i="6"/>
  <c r="Y32" i="6"/>
  <c r="Y48" i="6" s="1"/>
  <c r="Y51" i="6" s="1"/>
  <c r="Y53" i="6" s="1"/>
  <c r="Y56" i="6" s="1"/>
  <c r="Y59" i="6" s="1"/>
  <c r="X32" i="6"/>
  <c r="W32" i="6"/>
  <c r="V32" i="6"/>
  <c r="U32" i="6"/>
  <c r="U48" i="6" s="1"/>
  <c r="U51" i="6" s="1"/>
  <c r="U53" i="6" s="1"/>
  <c r="U56" i="6" s="1"/>
  <c r="U59" i="6" s="1"/>
  <c r="T32" i="6"/>
  <c r="T48" i="6" s="1"/>
  <c r="T51" i="6" s="1"/>
  <c r="T53" i="6" s="1"/>
  <c r="T56" i="6" s="1"/>
  <c r="T59" i="6" s="1"/>
  <c r="S32" i="6"/>
  <c r="R32" i="6"/>
  <c r="R48" i="6" s="1"/>
  <c r="R51" i="6" s="1"/>
  <c r="R53" i="6" s="1"/>
  <c r="R56" i="6" s="1"/>
  <c r="R59" i="6" s="1"/>
  <c r="Q32" i="6"/>
  <c r="P32" i="6"/>
  <c r="P48" i="6" s="1"/>
  <c r="P51" i="6" s="1"/>
  <c r="P53" i="6" s="1"/>
  <c r="P56" i="6" s="1"/>
  <c r="P59" i="6" s="1"/>
  <c r="O32" i="6"/>
  <c r="N32" i="6"/>
  <c r="M32" i="6"/>
  <c r="M48" i="6" s="1"/>
  <c r="M51" i="6" s="1"/>
  <c r="M53" i="6" s="1"/>
  <c r="M56" i="6" s="1"/>
  <c r="M59" i="6" s="1"/>
  <c r="L32" i="6"/>
  <c r="L48" i="6" s="1"/>
  <c r="L51" i="6" s="1"/>
  <c r="L53" i="6" s="1"/>
  <c r="L56" i="6" s="1"/>
  <c r="K32" i="6"/>
  <c r="J32" i="6"/>
  <c r="J48" i="6" s="1"/>
  <c r="J51" i="6" s="1"/>
  <c r="J53" i="6" s="1"/>
  <c r="J56" i="6" s="1"/>
  <c r="J59" i="6" s="1"/>
  <c r="I32" i="6"/>
  <c r="H32" i="6"/>
  <c r="H48" i="6" s="1"/>
  <c r="H51" i="6" s="1"/>
  <c r="H53" i="6" s="1"/>
  <c r="H56" i="6" s="1"/>
  <c r="H59" i="6" s="1"/>
  <c r="G32" i="6"/>
  <c r="F32" i="6"/>
  <c r="F48" i="6" s="1"/>
  <c r="F51" i="6" s="1"/>
  <c r="F53" i="6" s="1"/>
  <c r="F56" i="6" s="1"/>
  <c r="F59" i="6" s="1"/>
  <c r="E32" i="6"/>
  <c r="D32" i="6"/>
  <c r="C32" i="6"/>
  <c r="R59" i="7"/>
  <c r="O59" i="7"/>
  <c r="I51" i="7"/>
  <c r="I53" i="7" s="1"/>
  <c r="I56" i="7" s="1"/>
  <c r="I59" i="7" s="1"/>
  <c r="G51" i="7"/>
  <c r="G53" i="7" s="1"/>
  <c r="G56" i="7" s="1"/>
  <c r="G59" i="7" s="1"/>
  <c r="H48" i="7"/>
  <c r="H51" i="7" s="1"/>
  <c r="H53" i="7" s="1"/>
  <c r="H56" i="7" s="1"/>
  <c r="H59" i="7" s="1"/>
  <c r="F48" i="7"/>
  <c r="F51" i="7" s="1"/>
  <c r="F53" i="7" s="1"/>
  <c r="F56" i="7" s="1"/>
  <c r="F59" i="7" s="1"/>
  <c r="AA47" i="7"/>
  <c r="Y47" i="7"/>
  <c r="X47" i="7"/>
  <c r="W47" i="7"/>
  <c r="V47" i="7"/>
  <c r="U47" i="7"/>
  <c r="T47" i="7"/>
  <c r="S47" i="7"/>
  <c r="R47" i="7"/>
  <c r="Q47" i="7"/>
  <c r="P47" i="7"/>
  <c r="O47" i="7"/>
  <c r="N47" i="7"/>
  <c r="M47" i="7"/>
  <c r="L47" i="7"/>
  <c r="K47" i="7"/>
  <c r="K48" i="7" s="1"/>
  <c r="K51" i="7" s="1"/>
  <c r="K53" i="7" s="1"/>
  <c r="K56" i="7" s="1"/>
  <c r="K59" i="7" s="1"/>
  <c r="J47" i="7"/>
  <c r="I47" i="7"/>
  <c r="H47" i="7"/>
  <c r="G47" i="7"/>
  <c r="F47" i="7"/>
  <c r="E47" i="7"/>
  <c r="D47" i="7"/>
  <c r="C47" i="7"/>
  <c r="C48" i="7" s="1"/>
  <c r="C51" i="7" s="1"/>
  <c r="C53" i="7" s="1"/>
  <c r="C56" i="7" s="1"/>
  <c r="C59" i="7" s="1"/>
  <c r="AA32" i="7"/>
  <c r="AA48" i="7" s="1"/>
  <c r="AA51" i="7" s="1"/>
  <c r="AA53" i="7" s="1"/>
  <c r="AA56" i="7" s="1"/>
  <c r="AA59" i="7" s="1"/>
  <c r="Y32" i="7"/>
  <c r="X32" i="7"/>
  <c r="X48" i="7" s="1"/>
  <c r="W32" i="7"/>
  <c r="W48" i="7" s="1"/>
  <c r="W51" i="7" s="1"/>
  <c r="W53" i="7" s="1"/>
  <c r="W56" i="7" s="1"/>
  <c r="W59" i="7" s="1"/>
  <c r="V32" i="7"/>
  <c r="V48" i="7" s="1"/>
  <c r="V51" i="7" s="1"/>
  <c r="V53" i="7" s="1"/>
  <c r="V56" i="7" s="1"/>
  <c r="V59" i="7" s="1"/>
  <c r="U32" i="7"/>
  <c r="U48" i="7" s="1"/>
  <c r="U51" i="7" s="1"/>
  <c r="U53" i="7" s="1"/>
  <c r="U56" i="7" s="1"/>
  <c r="U59" i="7" s="1"/>
  <c r="T32" i="7"/>
  <c r="S32" i="7"/>
  <c r="S48" i="7" s="1"/>
  <c r="S51" i="7" s="1"/>
  <c r="S53" i="7" s="1"/>
  <c r="S56" i="7" s="1"/>
  <c r="S59" i="7" s="1"/>
  <c r="R32" i="7"/>
  <c r="R48" i="7" s="1"/>
  <c r="R51" i="7" s="1"/>
  <c r="R53" i="7" s="1"/>
  <c r="R56" i="7" s="1"/>
  <c r="Q32" i="7"/>
  <c r="Q48" i="7" s="1"/>
  <c r="Q51" i="7" s="1"/>
  <c r="Q53" i="7" s="1"/>
  <c r="Q56" i="7" s="1"/>
  <c r="Q59" i="7" s="1"/>
  <c r="P32" i="7"/>
  <c r="P48" i="7" s="1"/>
  <c r="P51" i="7" s="1"/>
  <c r="P53" i="7" s="1"/>
  <c r="P56" i="7" s="1"/>
  <c r="P59" i="7" s="1"/>
  <c r="O32" i="7"/>
  <c r="O48" i="7" s="1"/>
  <c r="O51" i="7" s="1"/>
  <c r="O53" i="7" s="1"/>
  <c r="O56" i="7" s="1"/>
  <c r="N32" i="7"/>
  <c r="N48" i="7" s="1"/>
  <c r="N51" i="7" s="1"/>
  <c r="N53" i="7" s="1"/>
  <c r="N56" i="7" s="1"/>
  <c r="N59" i="7" s="1"/>
  <c r="M32" i="7"/>
  <c r="M48" i="7" s="1"/>
  <c r="M51" i="7" s="1"/>
  <c r="M53" i="7" s="1"/>
  <c r="M56" i="7" s="1"/>
  <c r="M59" i="7" s="1"/>
  <c r="L32" i="7"/>
  <c r="K32" i="7"/>
  <c r="J32" i="7"/>
  <c r="J48" i="7" s="1"/>
  <c r="J51" i="7" s="1"/>
  <c r="J53" i="7" s="1"/>
  <c r="J56" i="7" s="1"/>
  <c r="J59" i="7" s="1"/>
  <c r="I32" i="7"/>
  <c r="I48" i="7" s="1"/>
  <c r="H32" i="7"/>
  <c r="G32" i="7"/>
  <c r="G48" i="7" s="1"/>
  <c r="F32" i="7"/>
  <c r="E32" i="7"/>
  <c r="E48" i="7" s="1"/>
  <c r="E51" i="7" s="1"/>
  <c r="E53" i="7" s="1"/>
  <c r="E56" i="7" s="1"/>
  <c r="E59" i="7" s="1"/>
  <c r="D32" i="7"/>
  <c r="C32" i="7"/>
  <c r="W53" i="8"/>
  <c r="W56" i="8" s="1"/>
  <c r="W59" i="8" s="1"/>
  <c r="AA48" i="8"/>
  <c r="AA51" i="8" s="1"/>
  <c r="AA53" i="8" s="1"/>
  <c r="AA56" i="8" s="1"/>
  <c r="AA59" i="8" s="1"/>
  <c r="W48" i="8"/>
  <c r="W51" i="8" s="1"/>
  <c r="AA47" i="8"/>
  <c r="Y47" i="8"/>
  <c r="X47" i="8"/>
  <c r="W47" i="8"/>
  <c r="V47" i="8"/>
  <c r="U47" i="8"/>
  <c r="T47" i="8"/>
  <c r="S47" i="8"/>
  <c r="R47" i="8"/>
  <c r="Q47" i="8"/>
  <c r="P47" i="8"/>
  <c r="O47" i="8"/>
  <c r="N47" i="8"/>
  <c r="M47" i="8"/>
  <c r="L47" i="8"/>
  <c r="K47" i="8"/>
  <c r="J47" i="8"/>
  <c r="I47" i="8"/>
  <c r="H47" i="8"/>
  <c r="G47" i="8"/>
  <c r="F47" i="8"/>
  <c r="E47" i="8"/>
  <c r="D47" i="8"/>
  <c r="C47" i="8"/>
  <c r="AA32" i="8"/>
  <c r="Y32" i="8"/>
  <c r="Y48" i="8" s="1"/>
  <c r="Y51" i="8" s="1"/>
  <c r="Y53" i="8" s="1"/>
  <c r="Y56" i="8" s="1"/>
  <c r="Y59" i="8" s="1"/>
  <c r="X32" i="8"/>
  <c r="W32" i="8"/>
  <c r="V32" i="8"/>
  <c r="V48" i="8" s="1"/>
  <c r="V51" i="8" s="1"/>
  <c r="V53" i="8" s="1"/>
  <c r="V56" i="8" s="1"/>
  <c r="V59" i="8" s="1"/>
  <c r="U32" i="8"/>
  <c r="U48" i="8" s="1"/>
  <c r="U51" i="8" s="1"/>
  <c r="U53" i="8" s="1"/>
  <c r="U56" i="8" s="1"/>
  <c r="U59" i="8" s="1"/>
  <c r="T32" i="8"/>
  <c r="T48" i="8" s="1"/>
  <c r="T51" i="8" s="1"/>
  <c r="T53" i="8" s="1"/>
  <c r="T56" i="8" s="1"/>
  <c r="T59" i="8" s="1"/>
  <c r="S32" i="8"/>
  <c r="S48" i="8" s="1"/>
  <c r="S51" i="8" s="1"/>
  <c r="S53" i="8" s="1"/>
  <c r="S56" i="8" s="1"/>
  <c r="S59" i="8" s="1"/>
  <c r="R32" i="8"/>
  <c r="R48" i="8" s="1"/>
  <c r="R51" i="8" s="1"/>
  <c r="R53" i="8" s="1"/>
  <c r="R56" i="8" s="1"/>
  <c r="R59" i="8" s="1"/>
  <c r="Q32" i="8"/>
  <c r="P32" i="8"/>
  <c r="P48" i="8" s="1"/>
  <c r="P51" i="8" s="1"/>
  <c r="P53" i="8" s="1"/>
  <c r="P56" i="8" s="1"/>
  <c r="P59" i="8" s="1"/>
  <c r="O32" i="8"/>
  <c r="O48" i="8" s="1"/>
  <c r="O51" i="8" s="1"/>
  <c r="O53" i="8" s="1"/>
  <c r="O56" i="8" s="1"/>
  <c r="O59" i="8" s="1"/>
  <c r="N32" i="8"/>
  <c r="N48" i="8" s="1"/>
  <c r="N51" i="8" s="1"/>
  <c r="N53" i="8" s="1"/>
  <c r="N56" i="8" s="1"/>
  <c r="N59" i="8" s="1"/>
  <c r="M32" i="8"/>
  <c r="M48" i="8" s="1"/>
  <c r="M51" i="8" s="1"/>
  <c r="M53" i="8" s="1"/>
  <c r="M56" i="8" s="1"/>
  <c r="M59" i="8" s="1"/>
  <c r="L32" i="8"/>
  <c r="L48" i="8" s="1"/>
  <c r="L51" i="8" s="1"/>
  <c r="L53" i="8" s="1"/>
  <c r="L56" i="8" s="1"/>
  <c r="L59" i="8" s="1"/>
  <c r="K32" i="8"/>
  <c r="K48" i="8" s="1"/>
  <c r="K51" i="8" s="1"/>
  <c r="K53" i="8" s="1"/>
  <c r="K56" i="8" s="1"/>
  <c r="K59" i="8" s="1"/>
  <c r="J32" i="8"/>
  <c r="I32" i="8"/>
  <c r="H32" i="8"/>
  <c r="H48" i="8" s="1"/>
  <c r="H51" i="8" s="1"/>
  <c r="H53" i="8" s="1"/>
  <c r="H56" i="8" s="1"/>
  <c r="H59" i="8" s="1"/>
  <c r="G32" i="8"/>
  <c r="G48" i="8" s="1"/>
  <c r="G51" i="8" s="1"/>
  <c r="G53" i="8" s="1"/>
  <c r="G56" i="8" s="1"/>
  <c r="G59" i="8" s="1"/>
  <c r="F32" i="8"/>
  <c r="F48" i="8" s="1"/>
  <c r="F51" i="8" s="1"/>
  <c r="F53" i="8" s="1"/>
  <c r="F56" i="8" s="1"/>
  <c r="F59" i="8" s="1"/>
  <c r="E32" i="8"/>
  <c r="E48" i="8" s="1"/>
  <c r="E51" i="8" s="1"/>
  <c r="E53" i="8" s="1"/>
  <c r="E56" i="8" s="1"/>
  <c r="E59" i="8" s="1"/>
  <c r="D32" i="8"/>
  <c r="D48" i="8" s="1"/>
  <c r="D51" i="8" s="1"/>
  <c r="D53" i="8" s="1"/>
  <c r="D56" i="8" s="1"/>
  <c r="D59" i="8" s="1"/>
  <c r="C32" i="8"/>
  <c r="C48" i="8" s="1"/>
  <c r="C51" i="8" s="1"/>
  <c r="C53" i="8" s="1"/>
  <c r="C56" i="8" s="1"/>
  <c r="C59" i="8" s="1"/>
  <c r="L59" i="9"/>
  <c r="D59" i="9"/>
  <c r="U48" i="9"/>
  <c r="U51" i="9" s="1"/>
  <c r="U53" i="9" s="1"/>
  <c r="U56" i="9" s="1"/>
  <c r="U59" i="9" s="1"/>
  <c r="T48" i="9"/>
  <c r="T51" i="9" s="1"/>
  <c r="T53" i="9" s="1"/>
  <c r="T56" i="9" s="1"/>
  <c r="T59" i="9" s="1"/>
  <c r="AA47" i="9"/>
  <c r="Y47" i="9"/>
  <c r="X47" i="9"/>
  <c r="W47" i="9"/>
  <c r="V47" i="9"/>
  <c r="U47" i="9"/>
  <c r="T47" i="9"/>
  <c r="S47" i="9"/>
  <c r="R47" i="9"/>
  <c r="Q47" i="9"/>
  <c r="P47" i="9"/>
  <c r="O47" i="9"/>
  <c r="N47" i="9"/>
  <c r="M47" i="9"/>
  <c r="L47" i="9"/>
  <c r="K47" i="9"/>
  <c r="J47" i="9"/>
  <c r="I47" i="9"/>
  <c r="H47" i="9"/>
  <c r="G47" i="9"/>
  <c r="F47" i="9"/>
  <c r="E47" i="9"/>
  <c r="D47" i="9"/>
  <c r="C47" i="9"/>
  <c r="AA32" i="9"/>
  <c r="AA48" i="9" s="1"/>
  <c r="AA51" i="9" s="1"/>
  <c r="AA53" i="9" s="1"/>
  <c r="AA56" i="9" s="1"/>
  <c r="AA59" i="9" s="1"/>
  <c r="Y32" i="9"/>
  <c r="X32" i="9"/>
  <c r="W32" i="9"/>
  <c r="V32" i="9"/>
  <c r="U32" i="9"/>
  <c r="T32" i="9"/>
  <c r="S32" i="9"/>
  <c r="S48" i="9" s="1"/>
  <c r="S51" i="9" s="1"/>
  <c r="S53" i="9" s="1"/>
  <c r="S56" i="9" s="1"/>
  <c r="S59" i="9" s="1"/>
  <c r="R32" i="9"/>
  <c r="R48" i="9" s="1"/>
  <c r="R51" i="9" s="1"/>
  <c r="R53" i="9" s="1"/>
  <c r="R56" i="9" s="1"/>
  <c r="R59" i="9" s="1"/>
  <c r="Q32" i="9"/>
  <c r="P32" i="9"/>
  <c r="P48" i="9" s="1"/>
  <c r="P51" i="9" s="1"/>
  <c r="P53" i="9" s="1"/>
  <c r="P56" i="9" s="1"/>
  <c r="P59" i="9" s="1"/>
  <c r="O32" i="9"/>
  <c r="N32" i="9"/>
  <c r="M32" i="9"/>
  <c r="M48" i="9" s="1"/>
  <c r="M51" i="9" s="1"/>
  <c r="M53" i="9" s="1"/>
  <c r="M56" i="9" s="1"/>
  <c r="M59" i="9" s="1"/>
  <c r="L32" i="9"/>
  <c r="L48" i="9" s="1"/>
  <c r="L51" i="9" s="1"/>
  <c r="L53" i="9" s="1"/>
  <c r="L56" i="9" s="1"/>
  <c r="K32" i="9"/>
  <c r="K48" i="9" s="1"/>
  <c r="K51" i="9" s="1"/>
  <c r="K53" i="9" s="1"/>
  <c r="K56" i="9" s="1"/>
  <c r="K59" i="9" s="1"/>
  <c r="J32" i="9"/>
  <c r="J48" i="9" s="1"/>
  <c r="J51" i="9" s="1"/>
  <c r="J53" i="9" s="1"/>
  <c r="J56" i="9" s="1"/>
  <c r="J59" i="9" s="1"/>
  <c r="I32" i="9"/>
  <c r="H32" i="9"/>
  <c r="H48" i="9" s="1"/>
  <c r="H51" i="9" s="1"/>
  <c r="H53" i="9" s="1"/>
  <c r="H56" i="9" s="1"/>
  <c r="H59" i="9" s="1"/>
  <c r="G32" i="9"/>
  <c r="F32" i="9"/>
  <c r="E32" i="9"/>
  <c r="D32" i="9"/>
  <c r="D48" i="9" s="1"/>
  <c r="D51" i="9" s="1"/>
  <c r="D53" i="9" s="1"/>
  <c r="D56" i="9" s="1"/>
  <c r="C32" i="9"/>
  <c r="C48" i="9" s="1"/>
  <c r="C51" i="9" s="1"/>
  <c r="C53" i="9" s="1"/>
  <c r="C56" i="9" s="1"/>
  <c r="C59" i="9" s="1"/>
  <c r="W59" i="10"/>
  <c r="G48" i="10"/>
  <c r="G51" i="10" s="1"/>
  <c r="G53" i="10" s="1"/>
  <c r="G56" i="10" s="1"/>
  <c r="G59" i="10" s="1"/>
  <c r="AA47" i="10"/>
  <c r="Y47" i="10"/>
  <c r="X47" i="10"/>
  <c r="W47" i="10"/>
  <c r="V47" i="10"/>
  <c r="U47" i="10"/>
  <c r="T47" i="10"/>
  <c r="S47" i="10"/>
  <c r="R47" i="10"/>
  <c r="Q47" i="10"/>
  <c r="P47" i="10"/>
  <c r="O47" i="10"/>
  <c r="N47" i="10"/>
  <c r="M47" i="10"/>
  <c r="L47" i="10"/>
  <c r="K47" i="10"/>
  <c r="J47" i="10"/>
  <c r="I47" i="10"/>
  <c r="H47" i="10"/>
  <c r="G47" i="10"/>
  <c r="F47" i="10"/>
  <c r="E47" i="10"/>
  <c r="D47" i="10"/>
  <c r="C47" i="10"/>
  <c r="AA32" i="10"/>
  <c r="AA48" i="10" s="1"/>
  <c r="AA51" i="10" s="1"/>
  <c r="AA53" i="10" s="1"/>
  <c r="AA56" i="10" s="1"/>
  <c r="AA59" i="10" s="1"/>
  <c r="Y32" i="10"/>
  <c r="Y48" i="10" s="1"/>
  <c r="Y51" i="10" s="1"/>
  <c r="Y53" i="10" s="1"/>
  <c r="Y56" i="10" s="1"/>
  <c r="Y59" i="10" s="1"/>
  <c r="X32" i="10"/>
  <c r="X48" i="10" s="1"/>
  <c r="W32" i="10"/>
  <c r="W48" i="10" s="1"/>
  <c r="W51" i="10" s="1"/>
  <c r="W53" i="10" s="1"/>
  <c r="W56" i="10" s="1"/>
  <c r="V32" i="10"/>
  <c r="V48" i="10" s="1"/>
  <c r="V51" i="10" s="1"/>
  <c r="V53" i="10" s="1"/>
  <c r="V56" i="10" s="1"/>
  <c r="V59" i="10" s="1"/>
  <c r="U32" i="10"/>
  <c r="T32" i="10"/>
  <c r="T48" i="10" s="1"/>
  <c r="T51" i="10" s="1"/>
  <c r="T53" i="10" s="1"/>
  <c r="T56" i="10" s="1"/>
  <c r="T59" i="10" s="1"/>
  <c r="S32" i="10"/>
  <c r="S48" i="10" s="1"/>
  <c r="S51" i="10" s="1"/>
  <c r="S53" i="10" s="1"/>
  <c r="S56" i="10" s="1"/>
  <c r="S59" i="10" s="1"/>
  <c r="R32" i="10"/>
  <c r="R48" i="10" s="1"/>
  <c r="R51" i="10" s="1"/>
  <c r="R53" i="10" s="1"/>
  <c r="R56" i="10" s="1"/>
  <c r="R59" i="10" s="1"/>
  <c r="Q32" i="10"/>
  <c r="Q48" i="10" s="1"/>
  <c r="Q51" i="10" s="1"/>
  <c r="Q53" i="10" s="1"/>
  <c r="Q56" i="10" s="1"/>
  <c r="Q59" i="10" s="1"/>
  <c r="P32" i="10"/>
  <c r="P48" i="10" s="1"/>
  <c r="P51" i="10" s="1"/>
  <c r="P53" i="10" s="1"/>
  <c r="P56" i="10" s="1"/>
  <c r="P59" i="10" s="1"/>
  <c r="O32" i="10"/>
  <c r="O48" i="10" s="1"/>
  <c r="O51" i="10" s="1"/>
  <c r="O53" i="10" s="1"/>
  <c r="O56" i="10" s="1"/>
  <c r="O59" i="10" s="1"/>
  <c r="N32" i="10"/>
  <c r="N48" i="10" s="1"/>
  <c r="N51" i="10" s="1"/>
  <c r="N53" i="10" s="1"/>
  <c r="N56" i="10" s="1"/>
  <c r="N59" i="10" s="1"/>
  <c r="M32" i="10"/>
  <c r="M48" i="10" s="1"/>
  <c r="M51" i="10" s="1"/>
  <c r="M53" i="10" s="1"/>
  <c r="M56" i="10" s="1"/>
  <c r="M59" i="10" s="1"/>
  <c r="L32" i="10"/>
  <c r="L48" i="10" s="1"/>
  <c r="L51" i="10" s="1"/>
  <c r="L53" i="10" s="1"/>
  <c r="L56" i="10" s="1"/>
  <c r="L59" i="10" s="1"/>
  <c r="K32" i="10"/>
  <c r="J32" i="10"/>
  <c r="J48" i="10" s="1"/>
  <c r="J51" i="10" s="1"/>
  <c r="J53" i="10" s="1"/>
  <c r="J56" i="10" s="1"/>
  <c r="J59" i="10" s="1"/>
  <c r="I32" i="10"/>
  <c r="I48" i="10" s="1"/>
  <c r="I51" i="10" s="1"/>
  <c r="I53" i="10" s="1"/>
  <c r="I56" i="10" s="1"/>
  <c r="I59" i="10" s="1"/>
  <c r="H32" i="10"/>
  <c r="H48" i="10" s="1"/>
  <c r="H51" i="10" s="1"/>
  <c r="H53" i="10" s="1"/>
  <c r="H56" i="10" s="1"/>
  <c r="H59" i="10" s="1"/>
  <c r="G32" i="10"/>
  <c r="F32" i="10"/>
  <c r="F48" i="10" s="1"/>
  <c r="F51" i="10" s="1"/>
  <c r="F53" i="10" s="1"/>
  <c r="F56" i="10" s="1"/>
  <c r="F59" i="10" s="1"/>
  <c r="E32" i="10"/>
  <c r="D32" i="10"/>
  <c r="D48" i="10" s="1"/>
  <c r="D51" i="10" s="1"/>
  <c r="D53" i="10" s="1"/>
  <c r="D56" i="10" s="1"/>
  <c r="D59" i="10" s="1"/>
  <c r="C32" i="10"/>
  <c r="W56" i="11"/>
  <c r="W59" i="11" s="1"/>
  <c r="W48" i="11"/>
  <c r="W51" i="11" s="1"/>
  <c r="W53" i="11" s="1"/>
  <c r="F48" i="11"/>
  <c r="F51" i="11" s="1"/>
  <c r="F53" i="11" s="1"/>
  <c r="F56" i="11" s="1"/>
  <c r="F59" i="11" s="1"/>
  <c r="AA47" i="11"/>
  <c r="Y47" i="11"/>
  <c r="X47" i="11"/>
  <c r="Z47" i="11" s="1"/>
  <c r="W47" i="11"/>
  <c r="V47" i="11"/>
  <c r="U47" i="11"/>
  <c r="T47" i="11"/>
  <c r="S47" i="11"/>
  <c r="R47" i="11"/>
  <c r="Q47" i="11"/>
  <c r="P47" i="11"/>
  <c r="O47" i="11"/>
  <c r="N47" i="11"/>
  <c r="M47" i="11"/>
  <c r="L47" i="11"/>
  <c r="K47" i="11"/>
  <c r="J47" i="11"/>
  <c r="I47" i="11"/>
  <c r="H47" i="11"/>
  <c r="G47" i="11"/>
  <c r="F47" i="11"/>
  <c r="E47" i="11"/>
  <c r="D47" i="11"/>
  <c r="C47" i="11"/>
  <c r="AA32" i="11"/>
  <c r="Y32" i="11"/>
  <c r="X32" i="11"/>
  <c r="W32" i="11"/>
  <c r="V32" i="11"/>
  <c r="V48" i="11" s="1"/>
  <c r="V51" i="11" s="1"/>
  <c r="V53" i="11" s="1"/>
  <c r="V56" i="11" s="1"/>
  <c r="V59" i="11" s="1"/>
  <c r="U32" i="11"/>
  <c r="U48" i="11" s="1"/>
  <c r="U51" i="11" s="1"/>
  <c r="U53" i="11" s="1"/>
  <c r="U56" i="11" s="1"/>
  <c r="U59" i="11" s="1"/>
  <c r="T32" i="11"/>
  <c r="T48" i="11" s="1"/>
  <c r="T51" i="11" s="1"/>
  <c r="T53" i="11" s="1"/>
  <c r="T56" i="11" s="1"/>
  <c r="T59" i="11" s="1"/>
  <c r="S32" i="11"/>
  <c r="R32" i="11"/>
  <c r="R48" i="11" s="1"/>
  <c r="R51" i="11" s="1"/>
  <c r="R53" i="11" s="1"/>
  <c r="R56" i="11" s="1"/>
  <c r="R59" i="11" s="1"/>
  <c r="Q32" i="11"/>
  <c r="P32" i="11"/>
  <c r="O32" i="11"/>
  <c r="O48" i="11" s="1"/>
  <c r="O51" i="11" s="1"/>
  <c r="O53" i="11" s="1"/>
  <c r="O56" i="11" s="1"/>
  <c r="O59" i="11" s="1"/>
  <c r="N32" i="11"/>
  <c r="N48" i="11" s="1"/>
  <c r="N51" i="11" s="1"/>
  <c r="N53" i="11" s="1"/>
  <c r="N56" i="11" s="1"/>
  <c r="N59" i="11" s="1"/>
  <c r="M32" i="11"/>
  <c r="M48" i="11" s="1"/>
  <c r="M51" i="11" s="1"/>
  <c r="M53" i="11" s="1"/>
  <c r="M56" i="11" s="1"/>
  <c r="M59" i="11" s="1"/>
  <c r="L32" i="11"/>
  <c r="L48" i="11" s="1"/>
  <c r="L51" i="11" s="1"/>
  <c r="L53" i="11" s="1"/>
  <c r="L56" i="11" s="1"/>
  <c r="L59" i="11" s="1"/>
  <c r="K32" i="11"/>
  <c r="J32" i="11"/>
  <c r="J48" i="11" s="1"/>
  <c r="J51" i="11" s="1"/>
  <c r="J53" i="11" s="1"/>
  <c r="J56" i="11" s="1"/>
  <c r="J59" i="11" s="1"/>
  <c r="I32" i="11"/>
  <c r="H32" i="11"/>
  <c r="G32" i="11"/>
  <c r="F32" i="11"/>
  <c r="E32" i="11"/>
  <c r="E48" i="11" s="1"/>
  <c r="E51" i="11" s="1"/>
  <c r="E53" i="11" s="1"/>
  <c r="E56" i="11" s="1"/>
  <c r="E59" i="11" s="1"/>
  <c r="D32" i="11"/>
  <c r="D48" i="11" s="1"/>
  <c r="D51" i="11" s="1"/>
  <c r="D53" i="11" s="1"/>
  <c r="D56" i="11" s="1"/>
  <c r="D59" i="11" s="1"/>
  <c r="C32" i="11"/>
  <c r="K53" i="12"/>
  <c r="K56" i="12" s="1"/>
  <c r="K59" i="12" s="1"/>
  <c r="C53" i="12"/>
  <c r="C56" i="12" s="1"/>
  <c r="C59" i="12" s="1"/>
  <c r="U51" i="12"/>
  <c r="U53" i="12" s="1"/>
  <c r="U56" i="12" s="1"/>
  <c r="U59" i="12" s="1"/>
  <c r="U48" i="12"/>
  <c r="M48" i="12"/>
  <c r="M51" i="12" s="1"/>
  <c r="M53" i="12" s="1"/>
  <c r="M56" i="12" s="1"/>
  <c r="M59" i="12" s="1"/>
  <c r="AA47" i="12"/>
  <c r="Y47" i="12"/>
  <c r="X47" i="12"/>
  <c r="W47" i="12"/>
  <c r="V47" i="12"/>
  <c r="U47" i="12"/>
  <c r="T47" i="12"/>
  <c r="S47" i="12"/>
  <c r="R47" i="12"/>
  <c r="Q47" i="12"/>
  <c r="P47" i="12"/>
  <c r="O47" i="12"/>
  <c r="N47" i="12"/>
  <c r="M47" i="12"/>
  <c r="L47" i="12"/>
  <c r="K47" i="12"/>
  <c r="J47" i="12"/>
  <c r="I47" i="12"/>
  <c r="H47" i="12"/>
  <c r="G47" i="12"/>
  <c r="F47" i="12"/>
  <c r="E47" i="12"/>
  <c r="D47" i="12"/>
  <c r="C47" i="12"/>
  <c r="AA32" i="12"/>
  <c r="AA48" i="12" s="1"/>
  <c r="AA51" i="12" s="1"/>
  <c r="AA53" i="12" s="1"/>
  <c r="AA56" i="12" s="1"/>
  <c r="AA59" i="12" s="1"/>
  <c r="Y32" i="12"/>
  <c r="Y48" i="12" s="1"/>
  <c r="Y51" i="12" s="1"/>
  <c r="Y53" i="12" s="1"/>
  <c r="Y56" i="12" s="1"/>
  <c r="Y59" i="12" s="1"/>
  <c r="X32" i="12"/>
  <c r="Z32" i="12" s="1"/>
  <c r="W32" i="12"/>
  <c r="W48" i="12" s="1"/>
  <c r="W51" i="12" s="1"/>
  <c r="W53" i="12" s="1"/>
  <c r="W56" i="12" s="1"/>
  <c r="W59" i="12" s="1"/>
  <c r="V32" i="12"/>
  <c r="U32" i="12"/>
  <c r="T32" i="12"/>
  <c r="T48" i="12" s="1"/>
  <c r="T51" i="12" s="1"/>
  <c r="T53" i="12" s="1"/>
  <c r="T56" i="12" s="1"/>
  <c r="T59" i="12" s="1"/>
  <c r="S32" i="12"/>
  <c r="S48" i="12" s="1"/>
  <c r="S51" i="12" s="1"/>
  <c r="S53" i="12" s="1"/>
  <c r="S56" i="12" s="1"/>
  <c r="S59" i="12" s="1"/>
  <c r="R32" i="12"/>
  <c r="R48" i="12" s="1"/>
  <c r="R51" i="12" s="1"/>
  <c r="R53" i="12" s="1"/>
  <c r="R56" i="12" s="1"/>
  <c r="R59" i="12" s="1"/>
  <c r="Q32" i="12"/>
  <c r="P32" i="12"/>
  <c r="P48" i="12" s="1"/>
  <c r="P51" i="12" s="1"/>
  <c r="P53" i="12" s="1"/>
  <c r="P56" i="12" s="1"/>
  <c r="P59" i="12" s="1"/>
  <c r="O32" i="12"/>
  <c r="O48" i="12" s="1"/>
  <c r="O51" i="12" s="1"/>
  <c r="O53" i="12" s="1"/>
  <c r="O56" i="12" s="1"/>
  <c r="O59" i="12" s="1"/>
  <c r="N32" i="12"/>
  <c r="M32" i="12"/>
  <c r="L32" i="12"/>
  <c r="L48" i="12" s="1"/>
  <c r="L51" i="12" s="1"/>
  <c r="L53" i="12" s="1"/>
  <c r="L56" i="12" s="1"/>
  <c r="L59" i="12" s="1"/>
  <c r="K32" i="12"/>
  <c r="K48" i="12" s="1"/>
  <c r="K51" i="12" s="1"/>
  <c r="J32" i="12"/>
  <c r="J48" i="12" s="1"/>
  <c r="J51" i="12" s="1"/>
  <c r="J53" i="12" s="1"/>
  <c r="J56" i="12" s="1"/>
  <c r="J59" i="12" s="1"/>
  <c r="I32" i="12"/>
  <c r="I48" i="12" s="1"/>
  <c r="I51" i="12" s="1"/>
  <c r="I53" i="12" s="1"/>
  <c r="I56" i="12" s="1"/>
  <c r="I59" i="12" s="1"/>
  <c r="H32" i="12"/>
  <c r="H48" i="12" s="1"/>
  <c r="H51" i="12" s="1"/>
  <c r="H53" i="12" s="1"/>
  <c r="H56" i="12" s="1"/>
  <c r="H59" i="12" s="1"/>
  <c r="G32" i="12"/>
  <c r="G48" i="12" s="1"/>
  <c r="G51" i="12" s="1"/>
  <c r="G53" i="12" s="1"/>
  <c r="G56" i="12" s="1"/>
  <c r="G59" i="12" s="1"/>
  <c r="F32" i="12"/>
  <c r="F48" i="12" s="1"/>
  <c r="F51" i="12" s="1"/>
  <c r="F53" i="12" s="1"/>
  <c r="F56" i="12" s="1"/>
  <c r="F59" i="12" s="1"/>
  <c r="E32" i="12"/>
  <c r="E48" i="12" s="1"/>
  <c r="E51" i="12" s="1"/>
  <c r="E53" i="12" s="1"/>
  <c r="E56" i="12" s="1"/>
  <c r="E59" i="12" s="1"/>
  <c r="D32" i="12"/>
  <c r="D48" i="12" s="1"/>
  <c r="D51" i="12" s="1"/>
  <c r="D53" i="12" s="1"/>
  <c r="D56" i="12" s="1"/>
  <c r="D59" i="12" s="1"/>
  <c r="C32" i="12"/>
  <c r="C48" i="12" s="1"/>
  <c r="C51" i="12" s="1"/>
  <c r="G56" i="13"/>
  <c r="G59" i="13" s="1"/>
  <c r="C53" i="13"/>
  <c r="C56" i="13" s="1"/>
  <c r="C59" i="13" s="1"/>
  <c r="Q51" i="13"/>
  <c r="Q53" i="13" s="1"/>
  <c r="Q56" i="13" s="1"/>
  <c r="Q59" i="13" s="1"/>
  <c r="P51" i="13"/>
  <c r="P53" i="13" s="1"/>
  <c r="P56" i="13" s="1"/>
  <c r="P59" i="13" s="1"/>
  <c r="N48" i="13"/>
  <c r="N51" i="13" s="1"/>
  <c r="N53" i="13" s="1"/>
  <c r="N56" i="13" s="1"/>
  <c r="N59" i="13" s="1"/>
  <c r="M48" i="13"/>
  <c r="M51" i="13" s="1"/>
  <c r="M53" i="13" s="1"/>
  <c r="M56" i="13" s="1"/>
  <c r="M59" i="13" s="1"/>
  <c r="AA47" i="13"/>
  <c r="Y47" i="13"/>
  <c r="X47" i="13"/>
  <c r="Z47" i="13" s="1"/>
  <c r="W47" i="13"/>
  <c r="V47" i="13"/>
  <c r="U47" i="13"/>
  <c r="T47" i="13"/>
  <c r="S47" i="13"/>
  <c r="R47" i="13"/>
  <c r="Q47" i="13"/>
  <c r="P47" i="13"/>
  <c r="O47" i="13"/>
  <c r="N47" i="13"/>
  <c r="M47" i="13"/>
  <c r="L47" i="13"/>
  <c r="K47" i="13"/>
  <c r="J47" i="13"/>
  <c r="I47" i="13"/>
  <c r="H47" i="13"/>
  <c r="G47" i="13"/>
  <c r="F47" i="13"/>
  <c r="E47" i="13"/>
  <c r="D47" i="13"/>
  <c r="C47" i="13"/>
  <c r="AA32" i="13"/>
  <c r="AA48" i="13" s="1"/>
  <c r="AA51" i="13" s="1"/>
  <c r="AA53" i="13" s="1"/>
  <c r="AA56" i="13" s="1"/>
  <c r="AA59" i="13" s="1"/>
  <c r="Y32" i="13"/>
  <c r="Y48" i="13" s="1"/>
  <c r="Y51" i="13" s="1"/>
  <c r="Y53" i="13" s="1"/>
  <c r="Y56" i="13" s="1"/>
  <c r="Y59" i="13" s="1"/>
  <c r="X32" i="13"/>
  <c r="W32" i="13"/>
  <c r="W48" i="13" s="1"/>
  <c r="W51" i="13" s="1"/>
  <c r="W53" i="13" s="1"/>
  <c r="W56" i="13" s="1"/>
  <c r="W59" i="13" s="1"/>
  <c r="V32" i="13"/>
  <c r="U32" i="13"/>
  <c r="U48" i="13" s="1"/>
  <c r="U51" i="13" s="1"/>
  <c r="U53" i="13" s="1"/>
  <c r="U56" i="13" s="1"/>
  <c r="U59" i="13" s="1"/>
  <c r="T32" i="13"/>
  <c r="T48" i="13" s="1"/>
  <c r="T51" i="13" s="1"/>
  <c r="T53" i="13" s="1"/>
  <c r="T56" i="13" s="1"/>
  <c r="T59" i="13" s="1"/>
  <c r="S32" i="13"/>
  <c r="S48" i="13" s="1"/>
  <c r="S51" i="13" s="1"/>
  <c r="S53" i="13" s="1"/>
  <c r="S56" i="13" s="1"/>
  <c r="S59" i="13" s="1"/>
  <c r="R32" i="13"/>
  <c r="Q32" i="13"/>
  <c r="Q48" i="13" s="1"/>
  <c r="P32" i="13"/>
  <c r="P48" i="13" s="1"/>
  <c r="O32" i="13"/>
  <c r="O48" i="13" s="1"/>
  <c r="O51" i="13" s="1"/>
  <c r="O53" i="13" s="1"/>
  <c r="O56" i="13" s="1"/>
  <c r="O59" i="13" s="1"/>
  <c r="N32" i="13"/>
  <c r="M32" i="13"/>
  <c r="L32" i="13"/>
  <c r="L48" i="13" s="1"/>
  <c r="L51" i="13" s="1"/>
  <c r="L53" i="13" s="1"/>
  <c r="L56" i="13" s="1"/>
  <c r="L59" i="13" s="1"/>
  <c r="K32" i="13"/>
  <c r="K48" i="13" s="1"/>
  <c r="K51" i="13" s="1"/>
  <c r="K53" i="13" s="1"/>
  <c r="K56" i="13" s="1"/>
  <c r="K59" i="13" s="1"/>
  <c r="J32" i="13"/>
  <c r="I32" i="13"/>
  <c r="I48" i="13" s="1"/>
  <c r="I51" i="13" s="1"/>
  <c r="I53" i="13" s="1"/>
  <c r="I56" i="13" s="1"/>
  <c r="I59" i="13" s="1"/>
  <c r="H32" i="13"/>
  <c r="H48" i="13" s="1"/>
  <c r="H51" i="13" s="1"/>
  <c r="H53" i="13" s="1"/>
  <c r="H56" i="13" s="1"/>
  <c r="H59" i="13" s="1"/>
  <c r="G32" i="13"/>
  <c r="G48" i="13" s="1"/>
  <c r="G51" i="13" s="1"/>
  <c r="G53" i="13" s="1"/>
  <c r="F32" i="13"/>
  <c r="F48" i="13" s="1"/>
  <c r="F51" i="13" s="1"/>
  <c r="F53" i="13" s="1"/>
  <c r="F56" i="13" s="1"/>
  <c r="F59" i="13" s="1"/>
  <c r="E32" i="13"/>
  <c r="E48" i="13" s="1"/>
  <c r="E51" i="13" s="1"/>
  <c r="E53" i="13" s="1"/>
  <c r="E56" i="13" s="1"/>
  <c r="E59" i="13" s="1"/>
  <c r="D32" i="13"/>
  <c r="D48" i="13" s="1"/>
  <c r="D51" i="13" s="1"/>
  <c r="D53" i="13" s="1"/>
  <c r="D56" i="13" s="1"/>
  <c r="D59" i="13" s="1"/>
  <c r="C32" i="13"/>
  <c r="C48" i="13" s="1"/>
  <c r="C51" i="13" s="1"/>
  <c r="C51" i="14"/>
  <c r="C53" i="14" s="1"/>
  <c r="C56" i="14" s="1"/>
  <c r="C59" i="14" s="1"/>
  <c r="X48" i="14"/>
  <c r="X51" i="14" s="1"/>
  <c r="D48" i="14"/>
  <c r="D51" i="14" s="1"/>
  <c r="D53" i="14" s="1"/>
  <c r="D56" i="14" s="1"/>
  <c r="D59" i="14" s="1"/>
  <c r="AA47" i="14"/>
  <c r="Y47" i="14"/>
  <c r="X47" i="14"/>
  <c r="W47" i="14"/>
  <c r="V47" i="14"/>
  <c r="U47" i="14"/>
  <c r="T47" i="14"/>
  <c r="S47" i="14"/>
  <c r="R47" i="14"/>
  <c r="Q47" i="14"/>
  <c r="P47" i="14"/>
  <c r="O47" i="14"/>
  <c r="N47" i="14"/>
  <c r="M47" i="14"/>
  <c r="L47" i="14"/>
  <c r="K47" i="14"/>
  <c r="J47" i="14"/>
  <c r="I47" i="14"/>
  <c r="H47" i="14"/>
  <c r="G47" i="14"/>
  <c r="F47" i="14"/>
  <c r="E47" i="14"/>
  <c r="D47" i="14"/>
  <c r="C47" i="14"/>
  <c r="AA32" i="14"/>
  <c r="AA48" i="14" s="1"/>
  <c r="AA51" i="14" s="1"/>
  <c r="AA53" i="14" s="1"/>
  <c r="AA56" i="14" s="1"/>
  <c r="AA59" i="14" s="1"/>
  <c r="Y32" i="14"/>
  <c r="X32" i="14"/>
  <c r="Z32" i="14" s="1"/>
  <c r="W32" i="14"/>
  <c r="V32" i="14"/>
  <c r="V48" i="14" s="1"/>
  <c r="V51" i="14" s="1"/>
  <c r="V53" i="14" s="1"/>
  <c r="V56" i="14" s="1"/>
  <c r="V59" i="14" s="1"/>
  <c r="U32" i="14"/>
  <c r="T32" i="14"/>
  <c r="T48" i="14" s="1"/>
  <c r="T51" i="14" s="1"/>
  <c r="T53" i="14" s="1"/>
  <c r="T56" i="14" s="1"/>
  <c r="T59" i="14" s="1"/>
  <c r="S32" i="14"/>
  <c r="S48" i="14" s="1"/>
  <c r="S51" i="14" s="1"/>
  <c r="S53" i="14" s="1"/>
  <c r="S56" i="14" s="1"/>
  <c r="S59" i="14" s="1"/>
  <c r="R32" i="14"/>
  <c r="Q32" i="14"/>
  <c r="P32" i="14"/>
  <c r="P48" i="14" s="1"/>
  <c r="P51" i="14" s="1"/>
  <c r="P53" i="14" s="1"/>
  <c r="P56" i="14" s="1"/>
  <c r="P59" i="14" s="1"/>
  <c r="O32" i="14"/>
  <c r="N32" i="14"/>
  <c r="N48" i="14" s="1"/>
  <c r="N51" i="14" s="1"/>
  <c r="N53" i="14" s="1"/>
  <c r="N56" i="14" s="1"/>
  <c r="N59" i="14" s="1"/>
  <c r="M32" i="14"/>
  <c r="M48" i="14" s="1"/>
  <c r="M51" i="14" s="1"/>
  <c r="M53" i="14" s="1"/>
  <c r="M56" i="14" s="1"/>
  <c r="M59" i="14" s="1"/>
  <c r="L32" i="14"/>
  <c r="L48" i="14" s="1"/>
  <c r="L51" i="14" s="1"/>
  <c r="L53" i="14" s="1"/>
  <c r="L56" i="14" s="1"/>
  <c r="L59" i="14" s="1"/>
  <c r="K32" i="14"/>
  <c r="K48" i="14" s="1"/>
  <c r="K51" i="14" s="1"/>
  <c r="K53" i="14" s="1"/>
  <c r="K56" i="14" s="1"/>
  <c r="K59" i="14" s="1"/>
  <c r="J32" i="14"/>
  <c r="I32" i="14"/>
  <c r="H32" i="14"/>
  <c r="H48" i="14" s="1"/>
  <c r="H51" i="14" s="1"/>
  <c r="H53" i="14" s="1"/>
  <c r="H56" i="14" s="1"/>
  <c r="H59" i="14" s="1"/>
  <c r="G32" i="14"/>
  <c r="F32" i="14"/>
  <c r="F48" i="14" s="1"/>
  <c r="F51" i="14" s="1"/>
  <c r="F53" i="14" s="1"/>
  <c r="F56" i="14" s="1"/>
  <c r="F59" i="14" s="1"/>
  <c r="E32" i="14"/>
  <c r="D32" i="14"/>
  <c r="C32" i="14"/>
  <c r="C48" i="14" s="1"/>
  <c r="AA51" i="15"/>
  <c r="AA53" i="15" s="1"/>
  <c r="AA56" i="15" s="1"/>
  <c r="AA59" i="15" s="1"/>
  <c r="S48" i="15"/>
  <c r="S51" i="15" s="1"/>
  <c r="S53" i="15" s="1"/>
  <c r="S56" i="15" s="1"/>
  <c r="S59" i="15" s="1"/>
  <c r="P48" i="15"/>
  <c r="P51" i="15" s="1"/>
  <c r="P53" i="15" s="1"/>
  <c r="P56" i="15" s="1"/>
  <c r="P59" i="15" s="1"/>
  <c r="AA47" i="15"/>
  <c r="Y47" i="15"/>
  <c r="X47" i="15"/>
  <c r="W47" i="15"/>
  <c r="V47" i="15"/>
  <c r="U47" i="15"/>
  <c r="T47" i="15"/>
  <c r="S47" i="15"/>
  <c r="R47" i="15"/>
  <c r="Q47" i="15"/>
  <c r="P47" i="15"/>
  <c r="O47" i="15"/>
  <c r="N47" i="15"/>
  <c r="M47" i="15"/>
  <c r="L47" i="15"/>
  <c r="K47" i="15"/>
  <c r="J47" i="15"/>
  <c r="I47" i="15"/>
  <c r="H47" i="15"/>
  <c r="G47" i="15"/>
  <c r="F47" i="15"/>
  <c r="E47" i="15"/>
  <c r="D47" i="15"/>
  <c r="C47" i="15"/>
  <c r="AA32" i="15"/>
  <c r="AA48" i="15" s="1"/>
  <c r="Y32" i="15"/>
  <c r="X32" i="15"/>
  <c r="X48" i="15" s="1"/>
  <c r="W32" i="15"/>
  <c r="W48" i="15" s="1"/>
  <c r="W51" i="15" s="1"/>
  <c r="W53" i="15" s="1"/>
  <c r="W56" i="15" s="1"/>
  <c r="W59" i="15" s="1"/>
  <c r="V32" i="15"/>
  <c r="V48" i="15" s="1"/>
  <c r="V51" i="15" s="1"/>
  <c r="V53" i="15" s="1"/>
  <c r="V56" i="15" s="1"/>
  <c r="V59" i="15" s="1"/>
  <c r="U32" i="15"/>
  <c r="T32" i="15"/>
  <c r="S32" i="15"/>
  <c r="R32" i="15"/>
  <c r="R48" i="15" s="1"/>
  <c r="R51" i="15" s="1"/>
  <c r="R53" i="15" s="1"/>
  <c r="R56" i="15" s="1"/>
  <c r="R59" i="15" s="1"/>
  <c r="Q32" i="15"/>
  <c r="P32" i="15"/>
  <c r="O32" i="15"/>
  <c r="O48" i="15" s="1"/>
  <c r="O51" i="15" s="1"/>
  <c r="O53" i="15" s="1"/>
  <c r="O56" i="15" s="1"/>
  <c r="O59" i="15" s="1"/>
  <c r="N32" i="15"/>
  <c r="N48" i="15" s="1"/>
  <c r="N51" i="15" s="1"/>
  <c r="N53" i="15" s="1"/>
  <c r="N56" i="15" s="1"/>
  <c r="N59" i="15" s="1"/>
  <c r="M32" i="15"/>
  <c r="L32" i="15"/>
  <c r="K32" i="15"/>
  <c r="K48" i="15" s="1"/>
  <c r="K51" i="15" s="1"/>
  <c r="K53" i="15" s="1"/>
  <c r="K56" i="15" s="1"/>
  <c r="K59" i="15" s="1"/>
  <c r="J32" i="15"/>
  <c r="J48" i="15" s="1"/>
  <c r="J51" i="15" s="1"/>
  <c r="J53" i="15" s="1"/>
  <c r="J56" i="15" s="1"/>
  <c r="J59" i="15" s="1"/>
  <c r="I32" i="15"/>
  <c r="H32" i="15"/>
  <c r="G32" i="15"/>
  <c r="G48" i="15" s="1"/>
  <c r="G51" i="15" s="1"/>
  <c r="G53" i="15" s="1"/>
  <c r="G56" i="15" s="1"/>
  <c r="G59" i="15" s="1"/>
  <c r="F32" i="15"/>
  <c r="F48" i="15" s="1"/>
  <c r="F51" i="15" s="1"/>
  <c r="F53" i="15" s="1"/>
  <c r="F56" i="15" s="1"/>
  <c r="F59" i="15" s="1"/>
  <c r="E32" i="15"/>
  <c r="D32" i="15"/>
  <c r="C32" i="15"/>
  <c r="C48" i="15" s="1"/>
  <c r="C51" i="15" s="1"/>
  <c r="C53" i="15" s="1"/>
  <c r="C56" i="15" s="1"/>
  <c r="C59" i="15" s="1"/>
  <c r="Y51" i="16"/>
  <c r="Y53" i="16" s="1"/>
  <c r="Y56" i="16" s="1"/>
  <c r="Y59" i="16" s="1"/>
  <c r="R51" i="16"/>
  <c r="R53" i="16" s="1"/>
  <c r="R56" i="16" s="1"/>
  <c r="R59" i="16" s="1"/>
  <c r="M51" i="16"/>
  <c r="M53" i="16" s="1"/>
  <c r="M56" i="16" s="1"/>
  <c r="M59" i="16" s="1"/>
  <c r="L48" i="16"/>
  <c r="L51" i="16" s="1"/>
  <c r="L53" i="16" s="1"/>
  <c r="L56" i="16" s="1"/>
  <c r="L59" i="16" s="1"/>
  <c r="AA47" i="16"/>
  <c r="Y47" i="16"/>
  <c r="X47" i="16"/>
  <c r="Z47" i="16" s="1"/>
  <c r="W47" i="16"/>
  <c r="V47" i="16"/>
  <c r="U47" i="16"/>
  <c r="T47" i="16"/>
  <c r="S47" i="16"/>
  <c r="R47" i="16"/>
  <c r="Q47" i="16"/>
  <c r="P47" i="16"/>
  <c r="O47" i="16"/>
  <c r="N47" i="16"/>
  <c r="M47" i="16"/>
  <c r="L47" i="16"/>
  <c r="K47" i="16"/>
  <c r="J47" i="16"/>
  <c r="I47" i="16"/>
  <c r="H47" i="16"/>
  <c r="G47" i="16"/>
  <c r="F47" i="16"/>
  <c r="E47" i="16"/>
  <c r="D47" i="16"/>
  <c r="C47" i="16"/>
  <c r="AA32" i="16"/>
  <c r="AA48" i="16" s="1"/>
  <c r="AA51" i="16" s="1"/>
  <c r="AA53" i="16" s="1"/>
  <c r="AA56" i="16" s="1"/>
  <c r="AA59" i="16" s="1"/>
  <c r="Y32" i="16"/>
  <c r="Y48" i="16" s="1"/>
  <c r="X32" i="16"/>
  <c r="W32" i="16"/>
  <c r="W48" i="16" s="1"/>
  <c r="W51" i="16" s="1"/>
  <c r="W53" i="16" s="1"/>
  <c r="W56" i="16" s="1"/>
  <c r="W59" i="16" s="1"/>
  <c r="V32" i="16"/>
  <c r="V48" i="16" s="1"/>
  <c r="V51" i="16" s="1"/>
  <c r="V53" i="16" s="1"/>
  <c r="V56" i="16" s="1"/>
  <c r="V59" i="16" s="1"/>
  <c r="U32" i="16"/>
  <c r="U48" i="16" s="1"/>
  <c r="U51" i="16" s="1"/>
  <c r="U53" i="16" s="1"/>
  <c r="U56" i="16" s="1"/>
  <c r="U59" i="16" s="1"/>
  <c r="T32" i="16"/>
  <c r="T48" i="16" s="1"/>
  <c r="T51" i="16" s="1"/>
  <c r="T53" i="16" s="1"/>
  <c r="T56" i="16" s="1"/>
  <c r="T59" i="16" s="1"/>
  <c r="S32" i="16"/>
  <c r="R32" i="16"/>
  <c r="R48" i="16" s="1"/>
  <c r="Q32" i="16"/>
  <c r="Q48" i="16" s="1"/>
  <c r="Q51" i="16" s="1"/>
  <c r="Q53" i="16" s="1"/>
  <c r="Q56" i="16" s="1"/>
  <c r="Q59" i="16" s="1"/>
  <c r="P32" i="16"/>
  <c r="P48" i="16" s="1"/>
  <c r="P51" i="16" s="1"/>
  <c r="P53" i="16" s="1"/>
  <c r="P56" i="16" s="1"/>
  <c r="P59" i="16" s="1"/>
  <c r="O32" i="16"/>
  <c r="O48" i="16" s="1"/>
  <c r="O51" i="16" s="1"/>
  <c r="O53" i="16" s="1"/>
  <c r="O56" i="16" s="1"/>
  <c r="O59" i="16" s="1"/>
  <c r="N32" i="16"/>
  <c r="N48" i="16" s="1"/>
  <c r="N51" i="16" s="1"/>
  <c r="N53" i="16" s="1"/>
  <c r="N56" i="16" s="1"/>
  <c r="N59" i="16" s="1"/>
  <c r="M32" i="16"/>
  <c r="M48" i="16" s="1"/>
  <c r="L32" i="16"/>
  <c r="K32" i="16"/>
  <c r="K48" i="16" s="1"/>
  <c r="K51" i="16" s="1"/>
  <c r="K53" i="16" s="1"/>
  <c r="K56" i="16" s="1"/>
  <c r="K59" i="16" s="1"/>
  <c r="J32" i="16"/>
  <c r="J48" i="16" s="1"/>
  <c r="J51" i="16" s="1"/>
  <c r="J53" i="16" s="1"/>
  <c r="J56" i="16" s="1"/>
  <c r="J59" i="16" s="1"/>
  <c r="I32" i="16"/>
  <c r="I48" i="16" s="1"/>
  <c r="I51" i="16" s="1"/>
  <c r="I53" i="16" s="1"/>
  <c r="I56" i="16" s="1"/>
  <c r="I59" i="16" s="1"/>
  <c r="H32" i="16"/>
  <c r="H48" i="16" s="1"/>
  <c r="H51" i="16" s="1"/>
  <c r="H53" i="16" s="1"/>
  <c r="H56" i="16" s="1"/>
  <c r="H59" i="16" s="1"/>
  <c r="G32" i="16"/>
  <c r="F32" i="16"/>
  <c r="F48" i="16" s="1"/>
  <c r="F51" i="16" s="1"/>
  <c r="F53" i="16" s="1"/>
  <c r="F56" i="16" s="1"/>
  <c r="F59" i="16" s="1"/>
  <c r="E32" i="16"/>
  <c r="E48" i="16" s="1"/>
  <c r="E51" i="16" s="1"/>
  <c r="E53" i="16" s="1"/>
  <c r="E56" i="16" s="1"/>
  <c r="E59" i="16" s="1"/>
  <c r="D32" i="16"/>
  <c r="D48" i="16" s="1"/>
  <c r="D51" i="16" s="1"/>
  <c r="D53" i="16" s="1"/>
  <c r="D56" i="16" s="1"/>
  <c r="D59" i="16" s="1"/>
  <c r="C32" i="16"/>
  <c r="W56" i="17"/>
  <c r="W59" i="17" s="1"/>
  <c r="P51" i="17"/>
  <c r="P53" i="17" s="1"/>
  <c r="P56" i="17" s="1"/>
  <c r="P59" i="17" s="1"/>
  <c r="Q48" i="17"/>
  <c r="Q51" i="17" s="1"/>
  <c r="Q53" i="17" s="1"/>
  <c r="Q56" i="17" s="1"/>
  <c r="Q59" i="17" s="1"/>
  <c r="N48" i="17"/>
  <c r="N51" i="17" s="1"/>
  <c r="N53" i="17" s="1"/>
  <c r="N56" i="17" s="1"/>
  <c r="N59" i="17" s="1"/>
  <c r="AA47" i="17"/>
  <c r="Y47" i="17"/>
  <c r="X47" i="17"/>
  <c r="Z47" i="17" s="1"/>
  <c r="W47" i="17"/>
  <c r="V47" i="17"/>
  <c r="U47" i="17"/>
  <c r="T47" i="17"/>
  <c r="S47" i="17"/>
  <c r="R47" i="17"/>
  <c r="Q47" i="17"/>
  <c r="P47" i="17"/>
  <c r="O47" i="17"/>
  <c r="N47" i="17"/>
  <c r="M47" i="17"/>
  <c r="L47" i="17"/>
  <c r="K47" i="17"/>
  <c r="J47" i="17"/>
  <c r="I47" i="17"/>
  <c r="H47" i="17"/>
  <c r="G47" i="17"/>
  <c r="F47" i="17"/>
  <c r="E47" i="17"/>
  <c r="D47" i="17"/>
  <c r="C47" i="17"/>
  <c r="AA32" i="17"/>
  <c r="Y32" i="17"/>
  <c r="Y48" i="17" s="1"/>
  <c r="Y51" i="17" s="1"/>
  <c r="Y53" i="17" s="1"/>
  <c r="Y56" i="17" s="1"/>
  <c r="Y59" i="17" s="1"/>
  <c r="X32" i="17"/>
  <c r="W32" i="17"/>
  <c r="W48" i="17" s="1"/>
  <c r="W51" i="17" s="1"/>
  <c r="W53" i="17" s="1"/>
  <c r="V32" i="17"/>
  <c r="V48" i="17" s="1"/>
  <c r="V51" i="17" s="1"/>
  <c r="V53" i="17" s="1"/>
  <c r="V56" i="17" s="1"/>
  <c r="V59" i="17" s="1"/>
  <c r="U32" i="17"/>
  <c r="U48" i="17" s="1"/>
  <c r="U51" i="17" s="1"/>
  <c r="U53" i="17" s="1"/>
  <c r="U56" i="17" s="1"/>
  <c r="U59" i="17" s="1"/>
  <c r="T32" i="17"/>
  <c r="T48" i="17" s="1"/>
  <c r="T51" i="17" s="1"/>
  <c r="T53" i="17" s="1"/>
  <c r="T56" i="17" s="1"/>
  <c r="T59" i="17" s="1"/>
  <c r="S32" i="17"/>
  <c r="R32" i="17"/>
  <c r="Q32" i="17"/>
  <c r="P32" i="17"/>
  <c r="P48" i="17" s="1"/>
  <c r="O32" i="17"/>
  <c r="O48" i="17" s="1"/>
  <c r="O51" i="17" s="1"/>
  <c r="O53" i="17" s="1"/>
  <c r="O56" i="17" s="1"/>
  <c r="O59" i="17" s="1"/>
  <c r="N32" i="17"/>
  <c r="M32" i="17"/>
  <c r="M48" i="17" s="1"/>
  <c r="M51" i="17" s="1"/>
  <c r="M53" i="17" s="1"/>
  <c r="M56" i="17" s="1"/>
  <c r="M59" i="17" s="1"/>
  <c r="L32" i="17"/>
  <c r="L48" i="17" s="1"/>
  <c r="L51" i="17" s="1"/>
  <c r="L53" i="17" s="1"/>
  <c r="L56" i="17" s="1"/>
  <c r="L59" i="17" s="1"/>
  <c r="K32" i="17"/>
  <c r="J32" i="17"/>
  <c r="I32" i="17"/>
  <c r="I48" i="17" s="1"/>
  <c r="I51" i="17" s="1"/>
  <c r="I53" i="17" s="1"/>
  <c r="I56" i="17" s="1"/>
  <c r="I59" i="17" s="1"/>
  <c r="H32" i="17"/>
  <c r="H48" i="17" s="1"/>
  <c r="H51" i="17" s="1"/>
  <c r="H53" i="17" s="1"/>
  <c r="H56" i="17" s="1"/>
  <c r="H59" i="17" s="1"/>
  <c r="G32" i="17"/>
  <c r="G48" i="17" s="1"/>
  <c r="G51" i="17" s="1"/>
  <c r="G53" i="17" s="1"/>
  <c r="G56" i="17" s="1"/>
  <c r="G59" i="17" s="1"/>
  <c r="F32" i="17"/>
  <c r="E32" i="17"/>
  <c r="E48" i="17" s="1"/>
  <c r="E51" i="17" s="1"/>
  <c r="E53" i="17" s="1"/>
  <c r="E56" i="17" s="1"/>
  <c r="E59" i="17" s="1"/>
  <c r="D32" i="17"/>
  <c r="D48" i="17" s="1"/>
  <c r="D51" i="17" s="1"/>
  <c r="D53" i="17" s="1"/>
  <c r="D56" i="17" s="1"/>
  <c r="D59" i="17" s="1"/>
  <c r="C32" i="17"/>
  <c r="C48" i="17" s="1"/>
  <c r="C51" i="17" s="1"/>
  <c r="C53" i="17" s="1"/>
  <c r="C56" i="17" s="1"/>
  <c r="C59" i="17" s="1"/>
  <c r="W51" i="18"/>
  <c r="W53" i="18" s="1"/>
  <c r="W56" i="18" s="1"/>
  <c r="W59" i="18" s="1"/>
  <c r="U48" i="18"/>
  <c r="U51" i="18" s="1"/>
  <c r="U53" i="18" s="1"/>
  <c r="U56" i="18" s="1"/>
  <c r="U59" i="18" s="1"/>
  <c r="T48" i="18"/>
  <c r="T51" i="18" s="1"/>
  <c r="T53" i="18" s="1"/>
  <c r="T56" i="18" s="1"/>
  <c r="T59" i="18" s="1"/>
  <c r="P48" i="18"/>
  <c r="P51" i="18" s="1"/>
  <c r="P53" i="18" s="1"/>
  <c r="P56" i="18" s="1"/>
  <c r="P59" i="18" s="1"/>
  <c r="AA47" i="18"/>
  <c r="Z47" i="18"/>
  <c r="Y47" i="18"/>
  <c r="X47" i="18"/>
  <c r="W47" i="18"/>
  <c r="V47" i="18"/>
  <c r="U47" i="18"/>
  <c r="T47" i="18"/>
  <c r="S47" i="18"/>
  <c r="R47" i="18"/>
  <c r="Q47" i="18"/>
  <c r="Q48" i="18" s="1"/>
  <c r="Q51" i="18" s="1"/>
  <c r="Q53" i="18" s="1"/>
  <c r="Q56" i="18" s="1"/>
  <c r="Q59" i="18" s="1"/>
  <c r="P47" i="18"/>
  <c r="O47" i="18"/>
  <c r="N47" i="18"/>
  <c r="M47" i="18"/>
  <c r="L47" i="18"/>
  <c r="K47" i="18"/>
  <c r="J47" i="18"/>
  <c r="I47" i="18"/>
  <c r="H47" i="18"/>
  <c r="G47" i="18"/>
  <c r="F47" i="18"/>
  <c r="E47" i="18"/>
  <c r="D47" i="18"/>
  <c r="C47" i="18"/>
  <c r="AA32" i="18"/>
  <c r="AA48" i="18" s="1"/>
  <c r="AA51" i="18" s="1"/>
  <c r="AA53" i="18" s="1"/>
  <c r="AA56" i="18" s="1"/>
  <c r="AA59" i="18" s="1"/>
  <c r="Z32" i="18"/>
  <c r="Y32" i="18"/>
  <c r="X32" i="18"/>
  <c r="X48" i="18" s="1"/>
  <c r="W32" i="18"/>
  <c r="W48" i="18" s="1"/>
  <c r="V32" i="18"/>
  <c r="V48" i="18" s="1"/>
  <c r="V51" i="18" s="1"/>
  <c r="V53" i="18" s="1"/>
  <c r="V56" i="18" s="1"/>
  <c r="V59" i="18" s="1"/>
  <c r="U32" i="18"/>
  <c r="T32" i="18"/>
  <c r="S32" i="18"/>
  <c r="S48" i="18" s="1"/>
  <c r="S51" i="18" s="1"/>
  <c r="S53" i="18" s="1"/>
  <c r="S56" i="18" s="1"/>
  <c r="S59" i="18" s="1"/>
  <c r="R32" i="18"/>
  <c r="Q32" i="18"/>
  <c r="P32" i="18"/>
  <c r="O32" i="18"/>
  <c r="O48" i="18" s="1"/>
  <c r="O51" i="18" s="1"/>
  <c r="O53" i="18" s="1"/>
  <c r="O56" i="18" s="1"/>
  <c r="O59" i="18" s="1"/>
  <c r="N32" i="18"/>
  <c r="N48" i="18" s="1"/>
  <c r="N51" i="18" s="1"/>
  <c r="N53" i="18" s="1"/>
  <c r="N56" i="18" s="1"/>
  <c r="N59" i="18" s="1"/>
  <c r="M32" i="18"/>
  <c r="L32" i="18"/>
  <c r="L48" i="18" s="1"/>
  <c r="L51" i="18" s="1"/>
  <c r="L53" i="18" s="1"/>
  <c r="L56" i="18" s="1"/>
  <c r="L59" i="18" s="1"/>
  <c r="K32" i="18"/>
  <c r="K48" i="18" s="1"/>
  <c r="K51" i="18" s="1"/>
  <c r="K53" i="18" s="1"/>
  <c r="K56" i="18" s="1"/>
  <c r="K59" i="18" s="1"/>
  <c r="J32" i="18"/>
  <c r="I32" i="18"/>
  <c r="H32" i="18"/>
  <c r="H48" i="18" s="1"/>
  <c r="H51" i="18" s="1"/>
  <c r="H53" i="18" s="1"/>
  <c r="H56" i="18" s="1"/>
  <c r="H59" i="18" s="1"/>
  <c r="G32" i="18"/>
  <c r="G48" i="18" s="1"/>
  <c r="G51" i="18" s="1"/>
  <c r="G53" i="18" s="1"/>
  <c r="G56" i="18" s="1"/>
  <c r="G59" i="18" s="1"/>
  <c r="F32" i="18"/>
  <c r="F48" i="18" s="1"/>
  <c r="F51" i="18" s="1"/>
  <c r="F53" i="18" s="1"/>
  <c r="F56" i="18" s="1"/>
  <c r="F59" i="18" s="1"/>
  <c r="E32" i="18"/>
  <c r="D32" i="18"/>
  <c r="D48" i="18" s="1"/>
  <c r="D51" i="18" s="1"/>
  <c r="D53" i="18" s="1"/>
  <c r="D56" i="18" s="1"/>
  <c r="D59" i="18" s="1"/>
  <c r="C32" i="18"/>
  <c r="C48" i="18" s="1"/>
  <c r="C51" i="18" s="1"/>
  <c r="C53" i="18" s="1"/>
  <c r="C56" i="18" s="1"/>
  <c r="C59" i="18" s="1"/>
  <c r="T59" i="19"/>
  <c r="T48" i="19"/>
  <c r="T51" i="19" s="1"/>
  <c r="T53" i="19" s="1"/>
  <c r="T56" i="19" s="1"/>
  <c r="S48" i="19"/>
  <c r="S51" i="19" s="1"/>
  <c r="S53" i="19" s="1"/>
  <c r="S56" i="19" s="1"/>
  <c r="S59" i="19" s="1"/>
  <c r="O48" i="19"/>
  <c r="O51" i="19" s="1"/>
  <c r="O53" i="19" s="1"/>
  <c r="O56" i="19" s="1"/>
  <c r="O59" i="19" s="1"/>
  <c r="AA47" i="19"/>
  <c r="Y47" i="19"/>
  <c r="X47" i="19"/>
  <c r="W47" i="19"/>
  <c r="V47" i="19"/>
  <c r="U47" i="19"/>
  <c r="T47" i="19"/>
  <c r="S47" i="19"/>
  <c r="R47" i="19"/>
  <c r="Q47" i="19"/>
  <c r="Q48" i="19" s="1"/>
  <c r="Q51" i="19" s="1"/>
  <c r="Q53" i="19" s="1"/>
  <c r="Q56" i="19" s="1"/>
  <c r="Q59" i="19" s="1"/>
  <c r="P47" i="19"/>
  <c r="P48" i="19" s="1"/>
  <c r="P51" i="19" s="1"/>
  <c r="P53" i="19" s="1"/>
  <c r="P56" i="19" s="1"/>
  <c r="P59" i="19" s="1"/>
  <c r="O47" i="19"/>
  <c r="N47" i="19"/>
  <c r="M47" i="19"/>
  <c r="L47" i="19"/>
  <c r="K47" i="19"/>
  <c r="J47" i="19"/>
  <c r="I47" i="19"/>
  <c r="I48" i="19" s="1"/>
  <c r="I51" i="19" s="1"/>
  <c r="I53" i="19" s="1"/>
  <c r="I56" i="19" s="1"/>
  <c r="I59" i="19" s="1"/>
  <c r="H47" i="19"/>
  <c r="G47" i="19"/>
  <c r="F47" i="19"/>
  <c r="E47" i="19"/>
  <c r="D47" i="19"/>
  <c r="C47" i="19"/>
  <c r="AA32" i="19"/>
  <c r="AA48" i="19" s="1"/>
  <c r="AA51" i="19" s="1"/>
  <c r="AA53" i="19" s="1"/>
  <c r="AA56" i="19" s="1"/>
  <c r="AA59" i="19" s="1"/>
  <c r="Z32" i="19"/>
  <c r="Y32" i="19"/>
  <c r="X32" i="19"/>
  <c r="W32" i="19"/>
  <c r="W48" i="19" s="1"/>
  <c r="W51" i="19" s="1"/>
  <c r="W53" i="19" s="1"/>
  <c r="W56" i="19" s="1"/>
  <c r="W59" i="19" s="1"/>
  <c r="V32" i="19"/>
  <c r="V48" i="19" s="1"/>
  <c r="V51" i="19" s="1"/>
  <c r="V53" i="19" s="1"/>
  <c r="V56" i="19" s="1"/>
  <c r="V59" i="19" s="1"/>
  <c r="U32" i="19"/>
  <c r="T32" i="19"/>
  <c r="S32" i="19"/>
  <c r="R32" i="19"/>
  <c r="R48" i="19" s="1"/>
  <c r="R51" i="19" s="1"/>
  <c r="R53" i="19" s="1"/>
  <c r="R56" i="19" s="1"/>
  <c r="R59" i="19" s="1"/>
  <c r="Q32" i="19"/>
  <c r="P32" i="19"/>
  <c r="O32" i="19"/>
  <c r="N32" i="19"/>
  <c r="N48" i="19" s="1"/>
  <c r="N51" i="19" s="1"/>
  <c r="N53" i="19" s="1"/>
  <c r="N56" i="19" s="1"/>
  <c r="N59" i="19" s="1"/>
  <c r="M32" i="19"/>
  <c r="L32" i="19"/>
  <c r="L48" i="19" s="1"/>
  <c r="L51" i="19" s="1"/>
  <c r="L53" i="19" s="1"/>
  <c r="L56" i="19" s="1"/>
  <c r="L59" i="19" s="1"/>
  <c r="K32" i="19"/>
  <c r="K48" i="19" s="1"/>
  <c r="K51" i="19" s="1"/>
  <c r="K53" i="19" s="1"/>
  <c r="K56" i="19" s="1"/>
  <c r="K59" i="19" s="1"/>
  <c r="J32" i="19"/>
  <c r="J48" i="19" s="1"/>
  <c r="J51" i="19" s="1"/>
  <c r="J53" i="19" s="1"/>
  <c r="J56" i="19" s="1"/>
  <c r="J59" i="19" s="1"/>
  <c r="I32" i="19"/>
  <c r="H32" i="19"/>
  <c r="G32" i="19"/>
  <c r="G48" i="19" s="1"/>
  <c r="G51" i="19" s="1"/>
  <c r="G53" i="19" s="1"/>
  <c r="G56" i="19" s="1"/>
  <c r="G59" i="19" s="1"/>
  <c r="F32" i="19"/>
  <c r="F48" i="19" s="1"/>
  <c r="F51" i="19" s="1"/>
  <c r="F53" i="19" s="1"/>
  <c r="F56" i="19" s="1"/>
  <c r="F59" i="19" s="1"/>
  <c r="E32" i="19"/>
  <c r="D32" i="19"/>
  <c r="D48" i="19" s="1"/>
  <c r="D51" i="19" s="1"/>
  <c r="D53" i="19" s="1"/>
  <c r="D56" i="19" s="1"/>
  <c r="D59" i="19" s="1"/>
  <c r="C32" i="19"/>
  <c r="C48" i="19" s="1"/>
  <c r="C51" i="19" s="1"/>
  <c r="C53" i="19" s="1"/>
  <c r="C56" i="19" s="1"/>
  <c r="C59" i="19" s="1"/>
  <c r="U53" i="20"/>
  <c r="U56" i="20" s="1"/>
  <c r="U59" i="20" s="1"/>
  <c r="X48" i="20"/>
  <c r="D48" i="20"/>
  <c r="D51" i="20" s="1"/>
  <c r="D53" i="20" s="1"/>
  <c r="D56" i="20" s="1"/>
  <c r="D59" i="20" s="1"/>
  <c r="AA47" i="20"/>
  <c r="Y47" i="20"/>
  <c r="X47" i="20"/>
  <c r="W47" i="20"/>
  <c r="V47" i="20"/>
  <c r="U47" i="20"/>
  <c r="T47" i="20"/>
  <c r="S47" i="20"/>
  <c r="R47" i="20"/>
  <c r="Q47" i="20"/>
  <c r="P47" i="20"/>
  <c r="O47" i="20"/>
  <c r="N47" i="20"/>
  <c r="M47" i="20"/>
  <c r="L47" i="20"/>
  <c r="K47" i="20"/>
  <c r="J47" i="20"/>
  <c r="I47" i="20"/>
  <c r="H47" i="20"/>
  <c r="G47" i="20"/>
  <c r="F47" i="20"/>
  <c r="E47" i="20"/>
  <c r="D47" i="20"/>
  <c r="C47" i="20"/>
  <c r="AA32" i="20"/>
  <c r="AA48" i="20" s="1"/>
  <c r="AA51" i="20" s="1"/>
  <c r="AA53" i="20" s="1"/>
  <c r="AA56" i="20" s="1"/>
  <c r="AA59" i="20" s="1"/>
  <c r="Y32" i="20"/>
  <c r="X32" i="20"/>
  <c r="Z32" i="20" s="1"/>
  <c r="W32" i="20"/>
  <c r="W48" i="20" s="1"/>
  <c r="W51" i="20" s="1"/>
  <c r="W53" i="20" s="1"/>
  <c r="W56" i="20" s="1"/>
  <c r="W59" i="20" s="1"/>
  <c r="V32" i="20"/>
  <c r="U32" i="20"/>
  <c r="U48" i="20" s="1"/>
  <c r="U51" i="20" s="1"/>
  <c r="T32" i="20"/>
  <c r="T48" i="20" s="1"/>
  <c r="T51" i="20" s="1"/>
  <c r="T53" i="20" s="1"/>
  <c r="T56" i="20" s="1"/>
  <c r="T59" i="20" s="1"/>
  <c r="S32" i="20"/>
  <c r="S48" i="20" s="1"/>
  <c r="S51" i="20" s="1"/>
  <c r="S53" i="20" s="1"/>
  <c r="S56" i="20" s="1"/>
  <c r="S59" i="20" s="1"/>
  <c r="R32" i="20"/>
  <c r="Q32" i="20"/>
  <c r="P32" i="20"/>
  <c r="P48" i="20" s="1"/>
  <c r="P51" i="20" s="1"/>
  <c r="P53" i="20" s="1"/>
  <c r="P56" i="20" s="1"/>
  <c r="P59" i="20" s="1"/>
  <c r="O32" i="20"/>
  <c r="O48" i="20" s="1"/>
  <c r="O51" i="20" s="1"/>
  <c r="O53" i="20" s="1"/>
  <c r="O56" i="20" s="1"/>
  <c r="O59" i="20" s="1"/>
  <c r="N32" i="20"/>
  <c r="M32" i="20"/>
  <c r="M48" i="20" s="1"/>
  <c r="M51" i="20" s="1"/>
  <c r="M53" i="20" s="1"/>
  <c r="M56" i="20" s="1"/>
  <c r="M59" i="20" s="1"/>
  <c r="L32" i="20"/>
  <c r="L48" i="20" s="1"/>
  <c r="L51" i="20" s="1"/>
  <c r="L53" i="20" s="1"/>
  <c r="L56" i="20" s="1"/>
  <c r="L59" i="20" s="1"/>
  <c r="K32" i="20"/>
  <c r="J32" i="20"/>
  <c r="I32" i="20"/>
  <c r="H32" i="20"/>
  <c r="H48" i="20" s="1"/>
  <c r="H51" i="20" s="1"/>
  <c r="H53" i="20" s="1"/>
  <c r="H56" i="20" s="1"/>
  <c r="H59" i="20" s="1"/>
  <c r="G32" i="20"/>
  <c r="G48" i="20" s="1"/>
  <c r="G51" i="20" s="1"/>
  <c r="G53" i="20" s="1"/>
  <c r="G56" i="20" s="1"/>
  <c r="G59" i="20" s="1"/>
  <c r="F32" i="20"/>
  <c r="F48" i="20" s="1"/>
  <c r="F51" i="20" s="1"/>
  <c r="F53" i="20" s="1"/>
  <c r="F56" i="20" s="1"/>
  <c r="F59" i="20" s="1"/>
  <c r="E32" i="20"/>
  <c r="E48" i="20" s="1"/>
  <c r="E51" i="20" s="1"/>
  <c r="E53" i="20" s="1"/>
  <c r="E56" i="20" s="1"/>
  <c r="E59" i="20" s="1"/>
  <c r="D32" i="20"/>
  <c r="C32" i="20"/>
  <c r="C48" i="20" s="1"/>
  <c r="C51" i="20" s="1"/>
  <c r="C53" i="20" s="1"/>
  <c r="C56" i="20" s="1"/>
  <c r="C59" i="20" s="1"/>
  <c r="I53" i="21"/>
  <c r="I56" i="21" s="1"/>
  <c r="I59" i="21" s="1"/>
  <c r="AA47" i="21"/>
  <c r="Y47" i="21"/>
  <c r="X47" i="21"/>
  <c r="W47" i="21"/>
  <c r="V47" i="21"/>
  <c r="U47" i="21"/>
  <c r="T47" i="21"/>
  <c r="S47" i="21"/>
  <c r="R47" i="21"/>
  <c r="Q47" i="21"/>
  <c r="P47" i="21"/>
  <c r="O47" i="21"/>
  <c r="N47" i="21"/>
  <c r="M47" i="21"/>
  <c r="L47" i="21"/>
  <c r="K47" i="21"/>
  <c r="J47" i="21"/>
  <c r="I47" i="21"/>
  <c r="H47" i="21"/>
  <c r="G47" i="21"/>
  <c r="F47" i="21"/>
  <c r="E47" i="21"/>
  <c r="D47" i="21"/>
  <c r="C47" i="21"/>
  <c r="AA32" i="21"/>
  <c r="AA48" i="21" s="1"/>
  <c r="AA51" i="21" s="1"/>
  <c r="AA53" i="21" s="1"/>
  <c r="AA56" i="21" s="1"/>
  <c r="AA59" i="21" s="1"/>
  <c r="Y32" i="21"/>
  <c r="Y48" i="21" s="1"/>
  <c r="Y51" i="21" s="1"/>
  <c r="Y53" i="21" s="1"/>
  <c r="Y56" i="21" s="1"/>
  <c r="Y59" i="21" s="1"/>
  <c r="X32" i="21"/>
  <c r="W32" i="21"/>
  <c r="W48" i="21" s="1"/>
  <c r="W51" i="21" s="1"/>
  <c r="W53" i="21" s="1"/>
  <c r="W56" i="21" s="1"/>
  <c r="W59" i="21" s="1"/>
  <c r="V32" i="21"/>
  <c r="V48" i="21" s="1"/>
  <c r="V51" i="21" s="1"/>
  <c r="V53" i="21" s="1"/>
  <c r="V56" i="21" s="1"/>
  <c r="V59" i="21" s="1"/>
  <c r="U32" i="21"/>
  <c r="U48" i="21" s="1"/>
  <c r="U51" i="21" s="1"/>
  <c r="U53" i="21" s="1"/>
  <c r="U56" i="21" s="1"/>
  <c r="U59" i="21" s="1"/>
  <c r="T32" i="21"/>
  <c r="S32" i="21"/>
  <c r="S48" i="21" s="1"/>
  <c r="S51" i="21" s="1"/>
  <c r="S53" i="21" s="1"/>
  <c r="S56" i="21" s="1"/>
  <c r="S59" i="21" s="1"/>
  <c r="R32" i="21"/>
  <c r="R48" i="21" s="1"/>
  <c r="R51" i="21" s="1"/>
  <c r="R53" i="21" s="1"/>
  <c r="R56" i="21" s="1"/>
  <c r="R59" i="21" s="1"/>
  <c r="Q32" i="21"/>
  <c r="Q48" i="21" s="1"/>
  <c r="Q51" i="21" s="1"/>
  <c r="Q53" i="21" s="1"/>
  <c r="Q56" i="21" s="1"/>
  <c r="Q59" i="21" s="1"/>
  <c r="P32" i="21"/>
  <c r="P48" i="21" s="1"/>
  <c r="P51" i="21" s="1"/>
  <c r="P53" i="21" s="1"/>
  <c r="P56" i="21" s="1"/>
  <c r="P59" i="21" s="1"/>
  <c r="O32" i="21"/>
  <c r="O48" i="21" s="1"/>
  <c r="O51" i="21" s="1"/>
  <c r="O53" i="21" s="1"/>
  <c r="O56" i="21" s="1"/>
  <c r="O59" i="21" s="1"/>
  <c r="N32" i="21"/>
  <c r="N48" i="21" s="1"/>
  <c r="N51" i="21" s="1"/>
  <c r="N53" i="21" s="1"/>
  <c r="N56" i="21" s="1"/>
  <c r="N59" i="21" s="1"/>
  <c r="M32" i="21"/>
  <c r="M48" i="21" s="1"/>
  <c r="M51" i="21" s="1"/>
  <c r="M53" i="21" s="1"/>
  <c r="M56" i="21" s="1"/>
  <c r="M59" i="21" s="1"/>
  <c r="L32" i="21"/>
  <c r="K32" i="21"/>
  <c r="K48" i="21" s="1"/>
  <c r="K51" i="21" s="1"/>
  <c r="K53" i="21" s="1"/>
  <c r="K56" i="21" s="1"/>
  <c r="K59" i="21" s="1"/>
  <c r="J32" i="21"/>
  <c r="J48" i="21" s="1"/>
  <c r="J51" i="21" s="1"/>
  <c r="J53" i="21" s="1"/>
  <c r="J56" i="21" s="1"/>
  <c r="J59" i="21" s="1"/>
  <c r="I32" i="21"/>
  <c r="I48" i="21" s="1"/>
  <c r="I51" i="21" s="1"/>
  <c r="H32" i="21"/>
  <c r="H48" i="21" s="1"/>
  <c r="H51" i="21" s="1"/>
  <c r="H53" i="21" s="1"/>
  <c r="H56" i="21" s="1"/>
  <c r="H59" i="21" s="1"/>
  <c r="G32" i="21"/>
  <c r="G48" i="21" s="1"/>
  <c r="G51" i="21" s="1"/>
  <c r="G53" i="21" s="1"/>
  <c r="G56" i="21" s="1"/>
  <c r="G59" i="21" s="1"/>
  <c r="F32" i="21"/>
  <c r="F48" i="21" s="1"/>
  <c r="F51" i="21" s="1"/>
  <c r="F53" i="21" s="1"/>
  <c r="F56" i="21" s="1"/>
  <c r="F59" i="21" s="1"/>
  <c r="E32" i="21"/>
  <c r="E48" i="21" s="1"/>
  <c r="E51" i="21" s="1"/>
  <c r="E53" i="21" s="1"/>
  <c r="E56" i="21" s="1"/>
  <c r="E59" i="21" s="1"/>
  <c r="D32" i="21"/>
  <c r="C32" i="21"/>
  <c r="C48" i="21" s="1"/>
  <c r="C51" i="21" s="1"/>
  <c r="C53" i="21" s="1"/>
  <c r="C56" i="21" s="1"/>
  <c r="C59" i="21" s="1"/>
  <c r="N48" i="22"/>
  <c r="N51" i="22" s="1"/>
  <c r="N53" i="22" s="1"/>
  <c r="N56" i="22" s="1"/>
  <c r="N59" i="22" s="1"/>
  <c r="J48" i="22"/>
  <c r="J51" i="22" s="1"/>
  <c r="J53" i="22" s="1"/>
  <c r="J56" i="22" s="1"/>
  <c r="J59" i="22" s="1"/>
  <c r="AA47" i="22"/>
  <c r="Y47" i="22"/>
  <c r="X47" i="22"/>
  <c r="Z47" i="22" s="1"/>
  <c r="W47" i="22"/>
  <c r="V47" i="22"/>
  <c r="U47" i="22"/>
  <c r="T47" i="22"/>
  <c r="S47" i="22"/>
  <c r="R47" i="22"/>
  <c r="Q47" i="22"/>
  <c r="P47" i="22"/>
  <c r="O47" i="22"/>
  <c r="N47" i="22"/>
  <c r="M47" i="22"/>
  <c r="L47" i="22"/>
  <c r="K47" i="22"/>
  <c r="J47" i="22"/>
  <c r="I47" i="22"/>
  <c r="H47" i="22"/>
  <c r="G47" i="22"/>
  <c r="F47" i="22"/>
  <c r="E47" i="22"/>
  <c r="D47" i="22"/>
  <c r="C47" i="22"/>
  <c r="AA32" i="22"/>
  <c r="Y32" i="22"/>
  <c r="Y48" i="22" s="1"/>
  <c r="Y51" i="22" s="1"/>
  <c r="Y53" i="22" s="1"/>
  <c r="Y56" i="22" s="1"/>
  <c r="Y59" i="22" s="1"/>
  <c r="X32" i="22"/>
  <c r="W32" i="22"/>
  <c r="W48" i="22" s="1"/>
  <c r="W51" i="22" s="1"/>
  <c r="W53" i="22" s="1"/>
  <c r="W56" i="22" s="1"/>
  <c r="W59" i="22" s="1"/>
  <c r="V32" i="22"/>
  <c r="V48" i="22" s="1"/>
  <c r="V51" i="22" s="1"/>
  <c r="V53" i="22" s="1"/>
  <c r="V56" i="22" s="1"/>
  <c r="V59" i="22" s="1"/>
  <c r="U32" i="22"/>
  <c r="U48" i="22" s="1"/>
  <c r="U51" i="22" s="1"/>
  <c r="U53" i="22" s="1"/>
  <c r="U56" i="22" s="1"/>
  <c r="U59" i="22" s="1"/>
  <c r="T32" i="22"/>
  <c r="S32" i="22"/>
  <c r="R32" i="22"/>
  <c r="R48" i="22" s="1"/>
  <c r="R51" i="22" s="1"/>
  <c r="R53" i="22" s="1"/>
  <c r="R56" i="22" s="1"/>
  <c r="R59" i="22" s="1"/>
  <c r="Q32" i="22"/>
  <c r="Q48" i="22" s="1"/>
  <c r="Q51" i="22" s="1"/>
  <c r="Q53" i="22" s="1"/>
  <c r="Q56" i="22" s="1"/>
  <c r="Q59" i="22" s="1"/>
  <c r="P32" i="22"/>
  <c r="P48" i="22" s="1"/>
  <c r="P51" i="22" s="1"/>
  <c r="P53" i="22" s="1"/>
  <c r="P56" i="22" s="1"/>
  <c r="P59" i="22" s="1"/>
  <c r="O32" i="22"/>
  <c r="O48" i="22" s="1"/>
  <c r="O51" i="22" s="1"/>
  <c r="O53" i="22" s="1"/>
  <c r="O56" i="22" s="1"/>
  <c r="O59" i="22" s="1"/>
  <c r="N32" i="22"/>
  <c r="M32" i="22"/>
  <c r="M48" i="22" s="1"/>
  <c r="M51" i="22" s="1"/>
  <c r="M53" i="22" s="1"/>
  <c r="M56" i="22" s="1"/>
  <c r="M59" i="22" s="1"/>
  <c r="L32" i="22"/>
  <c r="L48" i="22" s="1"/>
  <c r="L51" i="22" s="1"/>
  <c r="L53" i="22" s="1"/>
  <c r="L56" i="22" s="1"/>
  <c r="L59" i="22" s="1"/>
  <c r="K32" i="22"/>
  <c r="J32" i="22"/>
  <c r="I32" i="22"/>
  <c r="I48" i="22" s="1"/>
  <c r="I51" i="22" s="1"/>
  <c r="I53" i="22" s="1"/>
  <c r="I56" i="22" s="1"/>
  <c r="I59" i="22" s="1"/>
  <c r="H32" i="22"/>
  <c r="H48" i="22" s="1"/>
  <c r="H51" i="22" s="1"/>
  <c r="H53" i="22" s="1"/>
  <c r="H56" i="22" s="1"/>
  <c r="H59" i="22" s="1"/>
  <c r="G32" i="22"/>
  <c r="G48" i="22" s="1"/>
  <c r="G51" i="22" s="1"/>
  <c r="G53" i="22" s="1"/>
  <c r="G56" i="22" s="1"/>
  <c r="G59" i="22" s="1"/>
  <c r="F32" i="22"/>
  <c r="F48" i="22" s="1"/>
  <c r="F51" i="22" s="1"/>
  <c r="F53" i="22" s="1"/>
  <c r="F56" i="22" s="1"/>
  <c r="F59" i="22" s="1"/>
  <c r="E32" i="22"/>
  <c r="E48" i="22" s="1"/>
  <c r="E51" i="22" s="1"/>
  <c r="E53" i="22" s="1"/>
  <c r="E56" i="22" s="1"/>
  <c r="E59" i="22" s="1"/>
  <c r="D32" i="22"/>
  <c r="D48" i="22" s="1"/>
  <c r="D51" i="22" s="1"/>
  <c r="D53" i="22" s="1"/>
  <c r="D56" i="22" s="1"/>
  <c r="D59" i="22" s="1"/>
  <c r="C32" i="22"/>
  <c r="C51" i="23"/>
  <c r="C53" i="23" s="1"/>
  <c r="C56" i="23" s="1"/>
  <c r="C59" i="23" s="1"/>
  <c r="Y48" i="23"/>
  <c r="Y51" i="23" s="1"/>
  <c r="Y53" i="23" s="1"/>
  <c r="Y56" i="23" s="1"/>
  <c r="Y59" i="23" s="1"/>
  <c r="T48" i="23"/>
  <c r="T51" i="23" s="1"/>
  <c r="T53" i="23" s="1"/>
  <c r="T56" i="23" s="1"/>
  <c r="T59" i="23" s="1"/>
  <c r="I48" i="23"/>
  <c r="I51" i="23" s="1"/>
  <c r="I53" i="23" s="1"/>
  <c r="I56" i="23" s="1"/>
  <c r="I59" i="23" s="1"/>
  <c r="AA47" i="23"/>
  <c r="Y47" i="23"/>
  <c r="X47" i="23"/>
  <c r="Z47" i="23" s="1"/>
  <c r="W47" i="23"/>
  <c r="V47" i="23"/>
  <c r="U47" i="23"/>
  <c r="T47" i="23"/>
  <c r="S47" i="23"/>
  <c r="R47" i="23"/>
  <c r="Q47" i="23"/>
  <c r="P47" i="23"/>
  <c r="O47" i="23"/>
  <c r="N47" i="23"/>
  <c r="M47" i="23"/>
  <c r="L47" i="23"/>
  <c r="K47" i="23"/>
  <c r="J47" i="23"/>
  <c r="I47" i="23"/>
  <c r="H47" i="23"/>
  <c r="G47" i="23"/>
  <c r="F47" i="23"/>
  <c r="E47" i="23"/>
  <c r="D47" i="23"/>
  <c r="C47" i="23"/>
  <c r="AA32" i="23"/>
  <c r="Y32" i="23"/>
  <c r="X32" i="23"/>
  <c r="X48" i="23" s="1"/>
  <c r="Z48" i="23" s="1"/>
  <c r="W32" i="23"/>
  <c r="V32" i="23"/>
  <c r="V48" i="23" s="1"/>
  <c r="V51" i="23" s="1"/>
  <c r="V53" i="23" s="1"/>
  <c r="V56" i="23" s="1"/>
  <c r="V59" i="23" s="1"/>
  <c r="U32" i="23"/>
  <c r="T32" i="23"/>
  <c r="S32" i="23"/>
  <c r="S48" i="23" s="1"/>
  <c r="S51" i="23" s="1"/>
  <c r="S53" i="23" s="1"/>
  <c r="S56" i="23" s="1"/>
  <c r="S59" i="23" s="1"/>
  <c r="R32" i="23"/>
  <c r="R48" i="23" s="1"/>
  <c r="R51" i="23" s="1"/>
  <c r="R53" i="23" s="1"/>
  <c r="R56" i="23" s="1"/>
  <c r="R59" i="23" s="1"/>
  <c r="Q32" i="23"/>
  <c r="Q48" i="23" s="1"/>
  <c r="Q51" i="23" s="1"/>
  <c r="Q53" i="23" s="1"/>
  <c r="Q56" i="23" s="1"/>
  <c r="Q59" i="23" s="1"/>
  <c r="P32" i="23"/>
  <c r="P48" i="23" s="1"/>
  <c r="P51" i="23" s="1"/>
  <c r="P53" i="23" s="1"/>
  <c r="P56" i="23" s="1"/>
  <c r="P59" i="23" s="1"/>
  <c r="O32" i="23"/>
  <c r="N32" i="23"/>
  <c r="N48" i="23" s="1"/>
  <c r="N51" i="23" s="1"/>
  <c r="N53" i="23" s="1"/>
  <c r="N56" i="23" s="1"/>
  <c r="N59" i="23" s="1"/>
  <c r="M32" i="23"/>
  <c r="L32" i="23"/>
  <c r="L48" i="23" s="1"/>
  <c r="L51" i="23" s="1"/>
  <c r="L53" i="23" s="1"/>
  <c r="L56" i="23" s="1"/>
  <c r="L59" i="23" s="1"/>
  <c r="K32" i="23"/>
  <c r="K48" i="23" s="1"/>
  <c r="K51" i="23" s="1"/>
  <c r="K53" i="23" s="1"/>
  <c r="K56" i="23" s="1"/>
  <c r="K59" i="23" s="1"/>
  <c r="J32" i="23"/>
  <c r="J48" i="23" s="1"/>
  <c r="J51" i="23" s="1"/>
  <c r="J53" i="23" s="1"/>
  <c r="J56" i="23" s="1"/>
  <c r="J59" i="23" s="1"/>
  <c r="I32" i="23"/>
  <c r="H32" i="23"/>
  <c r="H48" i="23" s="1"/>
  <c r="H51" i="23" s="1"/>
  <c r="H53" i="23" s="1"/>
  <c r="H56" i="23" s="1"/>
  <c r="H59" i="23" s="1"/>
  <c r="G32" i="23"/>
  <c r="F32" i="23"/>
  <c r="F48" i="23" s="1"/>
  <c r="F51" i="23" s="1"/>
  <c r="F53" i="23" s="1"/>
  <c r="F56" i="23" s="1"/>
  <c r="F59" i="23" s="1"/>
  <c r="E32" i="23"/>
  <c r="D32" i="23"/>
  <c r="D48" i="23" s="1"/>
  <c r="D51" i="23" s="1"/>
  <c r="D53" i="23" s="1"/>
  <c r="D56" i="23" s="1"/>
  <c r="D59" i="23" s="1"/>
  <c r="C32" i="23"/>
  <c r="C48" i="23" s="1"/>
  <c r="AA48" i="24"/>
  <c r="AA51" i="24" s="1"/>
  <c r="AA53" i="24" s="1"/>
  <c r="AA56" i="24" s="1"/>
  <c r="AA59" i="24" s="1"/>
  <c r="R48" i="24"/>
  <c r="R51" i="24" s="1"/>
  <c r="R53" i="24" s="1"/>
  <c r="R56" i="24" s="1"/>
  <c r="R59" i="24" s="1"/>
  <c r="AA47" i="24"/>
  <c r="Y47" i="24"/>
  <c r="X47" i="24"/>
  <c r="W47" i="24"/>
  <c r="V47" i="24"/>
  <c r="U47" i="24"/>
  <c r="T47" i="24"/>
  <c r="S47" i="24"/>
  <c r="R47" i="24"/>
  <c r="Q47" i="24"/>
  <c r="P47" i="24"/>
  <c r="O47" i="24"/>
  <c r="N47" i="24"/>
  <c r="M47" i="24"/>
  <c r="L47" i="24"/>
  <c r="K47" i="24"/>
  <c r="J47" i="24"/>
  <c r="I47" i="24"/>
  <c r="H47" i="24"/>
  <c r="G47" i="24"/>
  <c r="F47" i="24"/>
  <c r="E47" i="24"/>
  <c r="D47" i="24"/>
  <c r="C47" i="24"/>
  <c r="AA32" i="24"/>
  <c r="Y32" i="24"/>
  <c r="Y48" i="24" s="1"/>
  <c r="Y51" i="24" s="1"/>
  <c r="Y53" i="24" s="1"/>
  <c r="Y56" i="24" s="1"/>
  <c r="Y59" i="24" s="1"/>
  <c r="X32" i="24"/>
  <c r="X48" i="24" s="1"/>
  <c r="W32" i="24"/>
  <c r="W48" i="24" s="1"/>
  <c r="W51" i="24" s="1"/>
  <c r="W53" i="24" s="1"/>
  <c r="W56" i="24" s="1"/>
  <c r="W59" i="24" s="1"/>
  <c r="V32" i="24"/>
  <c r="U32" i="24"/>
  <c r="U48" i="24" s="1"/>
  <c r="U51" i="24" s="1"/>
  <c r="U53" i="24" s="1"/>
  <c r="U56" i="24" s="1"/>
  <c r="U59" i="24" s="1"/>
  <c r="T32" i="24"/>
  <c r="T48" i="24" s="1"/>
  <c r="T51" i="24" s="1"/>
  <c r="T53" i="24" s="1"/>
  <c r="T56" i="24" s="1"/>
  <c r="T59" i="24" s="1"/>
  <c r="S32" i="24"/>
  <c r="S48" i="24" s="1"/>
  <c r="S51" i="24" s="1"/>
  <c r="S53" i="24" s="1"/>
  <c r="S56" i="24" s="1"/>
  <c r="S59" i="24" s="1"/>
  <c r="R32" i="24"/>
  <c r="Q32" i="24"/>
  <c r="Q48" i="24" s="1"/>
  <c r="Q51" i="24" s="1"/>
  <c r="Q53" i="24" s="1"/>
  <c r="Q56" i="24" s="1"/>
  <c r="Q59" i="24" s="1"/>
  <c r="P32" i="24"/>
  <c r="P48" i="24" s="1"/>
  <c r="P51" i="24" s="1"/>
  <c r="P53" i="24" s="1"/>
  <c r="P56" i="24" s="1"/>
  <c r="P59" i="24" s="1"/>
  <c r="O32" i="24"/>
  <c r="N32" i="24"/>
  <c r="N48" i="24" s="1"/>
  <c r="N51" i="24" s="1"/>
  <c r="N53" i="24" s="1"/>
  <c r="N56" i="24" s="1"/>
  <c r="N59" i="24" s="1"/>
  <c r="M32" i="24"/>
  <c r="L32" i="24"/>
  <c r="L48" i="24" s="1"/>
  <c r="L51" i="24" s="1"/>
  <c r="L53" i="24" s="1"/>
  <c r="L56" i="24" s="1"/>
  <c r="L59" i="24" s="1"/>
  <c r="K32" i="24"/>
  <c r="K48" i="24" s="1"/>
  <c r="K51" i="24" s="1"/>
  <c r="K53" i="24" s="1"/>
  <c r="K56" i="24" s="1"/>
  <c r="K59" i="24" s="1"/>
  <c r="J32" i="24"/>
  <c r="J48" i="24" s="1"/>
  <c r="J51" i="24" s="1"/>
  <c r="J53" i="24" s="1"/>
  <c r="J56" i="24" s="1"/>
  <c r="J59" i="24" s="1"/>
  <c r="I32" i="24"/>
  <c r="I48" i="24" s="1"/>
  <c r="I51" i="24" s="1"/>
  <c r="I53" i="24" s="1"/>
  <c r="I56" i="24" s="1"/>
  <c r="I59" i="24" s="1"/>
  <c r="H32" i="24"/>
  <c r="H48" i="24" s="1"/>
  <c r="H51" i="24" s="1"/>
  <c r="H53" i="24" s="1"/>
  <c r="H56" i="24" s="1"/>
  <c r="H59" i="24" s="1"/>
  <c r="G32" i="24"/>
  <c r="G48" i="24" s="1"/>
  <c r="G51" i="24" s="1"/>
  <c r="G53" i="24" s="1"/>
  <c r="G56" i="24" s="1"/>
  <c r="G59" i="24" s="1"/>
  <c r="F32" i="24"/>
  <c r="F48" i="24" s="1"/>
  <c r="F51" i="24" s="1"/>
  <c r="F53" i="24" s="1"/>
  <c r="F56" i="24" s="1"/>
  <c r="F59" i="24" s="1"/>
  <c r="E32" i="24"/>
  <c r="E48" i="24" s="1"/>
  <c r="E51" i="24" s="1"/>
  <c r="E53" i="24" s="1"/>
  <c r="E56" i="24" s="1"/>
  <c r="E59" i="24" s="1"/>
  <c r="D32" i="24"/>
  <c r="D48" i="24" s="1"/>
  <c r="D51" i="24" s="1"/>
  <c r="D53" i="24" s="1"/>
  <c r="D56" i="24" s="1"/>
  <c r="D59" i="24" s="1"/>
  <c r="C32" i="24"/>
  <c r="C48" i="24" s="1"/>
  <c r="C51" i="24" s="1"/>
  <c r="C53" i="24" s="1"/>
  <c r="C56" i="24" s="1"/>
  <c r="C59" i="24" s="1"/>
  <c r="AA48" i="1"/>
  <c r="AA51" i="1" s="1"/>
  <c r="AA53" i="1" s="1"/>
  <c r="AA56" i="1" s="1"/>
  <c r="AA59" i="1" s="1"/>
  <c r="S48" i="1"/>
  <c r="S51" i="1" s="1"/>
  <c r="S53" i="1" s="1"/>
  <c r="S56" i="1" s="1"/>
  <c r="S59" i="1" s="1"/>
  <c r="AA47" i="1"/>
  <c r="Y47" i="1"/>
  <c r="X47" i="1"/>
  <c r="W47" i="1"/>
  <c r="V47" i="1"/>
  <c r="V48" i="1" s="1"/>
  <c r="V51" i="1" s="1"/>
  <c r="V53" i="1" s="1"/>
  <c r="V56" i="1" s="1"/>
  <c r="V59" i="1" s="1"/>
  <c r="U47" i="1"/>
  <c r="T47" i="1"/>
  <c r="S47" i="1"/>
  <c r="R47" i="1"/>
  <c r="Q47" i="1"/>
  <c r="P47" i="1"/>
  <c r="O47" i="1"/>
  <c r="N47" i="1"/>
  <c r="M47" i="1"/>
  <c r="L47" i="1"/>
  <c r="K47" i="1"/>
  <c r="J47" i="1"/>
  <c r="I47" i="1"/>
  <c r="H47" i="1"/>
  <c r="G47" i="1"/>
  <c r="F47" i="1"/>
  <c r="E47" i="1"/>
  <c r="D47" i="1"/>
  <c r="C47" i="1"/>
  <c r="AA32" i="1"/>
  <c r="Y32" i="1"/>
  <c r="Y48" i="1" s="1"/>
  <c r="Y51" i="1" s="1"/>
  <c r="Y53" i="1" s="1"/>
  <c r="Y56" i="1" s="1"/>
  <c r="Y59" i="1" s="1"/>
  <c r="X32" i="1"/>
  <c r="X48" i="1" s="1"/>
  <c r="W32" i="1"/>
  <c r="W48" i="1" s="1"/>
  <c r="W51" i="1" s="1"/>
  <c r="W53" i="1" s="1"/>
  <c r="W56" i="1" s="1"/>
  <c r="W59" i="1" s="1"/>
  <c r="V32" i="1"/>
  <c r="U32" i="1"/>
  <c r="U48" i="1" s="1"/>
  <c r="U51" i="1" s="1"/>
  <c r="U53" i="1" s="1"/>
  <c r="U56" i="1" s="1"/>
  <c r="U59" i="1" s="1"/>
  <c r="T32" i="1"/>
  <c r="T48" i="1" s="1"/>
  <c r="T51" i="1" s="1"/>
  <c r="T53" i="1" s="1"/>
  <c r="T56" i="1" s="1"/>
  <c r="T59" i="1" s="1"/>
  <c r="S32" i="1"/>
  <c r="R32" i="1"/>
  <c r="R48" i="1" s="1"/>
  <c r="R51" i="1" s="1"/>
  <c r="R53" i="1" s="1"/>
  <c r="R56" i="1" s="1"/>
  <c r="R59" i="1" s="1"/>
  <c r="Q32" i="1"/>
  <c r="Q48" i="1" s="1"/>
  <c r="Q51" i="1" s="1"/>
  <c r="Q53" i="1" s="1"/>
  <c r="Q56" i="1" s="1"/>
  <c r="Q59" i="1" s="1"/>
  <c r="P32" i="1"/>
  <c r="P48" i="1" s="1"/>
  <c r="P51" i="1" s="1"/>
  <c r="P53" i="1" s="1"/>
  <c r="P56" i="1" s="1"/>
  <c r="P59" i="1" s="1"/>
  <c r="O32" i="1"/>
  <c r="O48" i="1" s="1"/>
  <c r="O51" i="1" s="1"/>
  <c r="O53" i="1" s="1"/>
  <c r="O56" i="1" s="1"/>
  <c r="O59" i="1" s="1"/>
  <c r="N32" i="1"/>
  <c r="N48" i="1" s="1"/>
  <c r="N51" i="1" s="1"/>
  <c r="N53" i="1" s="1"/>
  <c r="N56" i="1" s="1"/>
  <c r="N59" i="1" s="1"/>
  <c r="M32" i="1"/>
  <c r="L32" i="1"/>
  <c r="L48" i="1" s="1"/>
  <c r="L51" i="1" s="1"/>
  <c r="L53" i="1" s="1"/>
  <c r="L56" i="1" s="1"/>
  <c r="L59" i="1" s="1"/>
  <c r="K32" i="1"/>
  <c r="K48" i="1" s="1"/>
  <c r="K51" i="1" s="1"/>
  <c r="K53" i="1" s="1"/>
  <c r="K56" i="1" s="1"/>
  <c r="K59" i="1" s="1"/>
  <c r="J32" i="1"/>
  <c r="J48" i="1" s="1"/>
  <c r="J51" i="1" s="1"/>
  <c r="J53" i="1" s="1"/>
  <c r="J56" i="1" s="1"/>
  <c r="J59" i="1" s="1"/>
  <c r="I32" i="1"/>
  <c r="I48" i="1" s="1"/>
  <c r="I51" i="1" s="1"/>
  <c r="I53" i="1" s="1"/>
  <c r="I56" i="1" s="1"/>
  <c r="I59" i="1" s="1"/>
  <c r="H32" i="1"/>
  <c r="H48" i="1" s="1"/>
  <c r="H51" i="1" s="1"/>
  <c r="H53" i="1" s="1"/>
  <c r="H56" i="1" s="1"/>
  <c r="H59" i="1" s="1"/>
  <c r="G32" i="1"/>
  <c r="F32" i="1"/>
  <c r="E32" i="1"/>
  <c r="E48" i="1" s="1"/>
  <c r="E51" i="1" s="1"/>
  <c r="E53" i="1" s="1"/>
  <c r="E56" i="1" s="1"/>
  <c r="E59" i="1" s="1"/>
  <c r="D32" i="1"/>
  <c r="D48" i="1" s="1"/>
  <c r="D51" i="1" s="1"/>
  <c r="D53" i="1" s="1"/>
  <c r="D56" i="1" s="1"/>
  <c r="D59" i="1" s="1"/>
  <c r="C32" i="1"/>
  <c r="C48" i="1" s="1"/>
  <c r="C51" i="1" s="1"/>
  <c r="C53" i="1" s="1"/>
  <c r="C56" i="1" s="1"/>
  <c r="C59" i="1" s="1"/>
  <c r="X51" i="2" l="1"/>
  <c r="Z48" i="2"/>
  <c r="M48" i="1"/>
  <c r="M51" i="1" s="1"/>
  <c r="M53" i="1" s="1"/>
  <c r="M56" i="1" s="1"/>
  <c r="M59" i="1" s="1"/>
  <c r="U48" i="23"/>
  <c r="U51" i="23" s="1"/>
  <c r="U53" i="23" s="1"/>
  <c r="U56" i="23" s="1"/>
  <c r="U59" i="23" s="1"/>
  <c r="G48" i="1"/>
  <c r="G51" i="1" s="1"/>
  <c r="G53" i="1" s="1"/>
  <c r="G56" i="1" s="1"/>
  <c r="G59" i="1" s="1"/>
  <c r="O48" i="24"/>
  <c r="O51" i="24" s="1"/>
  <c r="O53" i="24" s="1"/>
  <c r="O56" i="24" s="1"/>
  <c r="O59" i="24" s="1"/>
  <c r="F48" i="17"/>
  <c r="F51" i="17" s="1"/>
  <c r="F53" i="17" s="1"/>
  <c r="F56" i="17" s="1"/>
  <c r="F59" i="17" s="1"/>
  <c r="G48" i="16"/>
  <c r="G51" i="16" s="1"/>
  <c r="G53" i="16" s="1"/>
  <c r="G56" i="16" s="1"/>
  <c r="G59" i="16" s="1"/>
  <c r="F48" i="1"/>
  <c r="F51" i="1" s="1"/>
  <c r="F53" i="1" s="1"/>
  <c r="F56" i="1" s="1"/>
  <c r="F59" i="1" s="1"/>
  <c r="N48" i="12"/>
  <c r="N51" i="12" s="1"/>
  <c r="N53" i="12" s="1"/>
  <c r="N56" i="12" s="1"/>
  <c r="N59" i="12" s="1"/>
  <c r="V48" i="12"/>
  <c r="V51" i="12" s="1"/>
  <c r="V53" i="12" s="1"/>
  <c r="V56" i="12" s="1"/>
  <c r="V59" i="12" s="1"/>
  <c r="Z47" i="1"/>
  <c r="Z47" i="24"/>
  <c r="C48" i="22"/>
  <c r="C51" i="22" s="1"/>
  <c r="C53" i="22" s="1"/>
  <c r="C56" i="22" s="1"/>
  <c r="C59" i="22" s="1"/>
  <c r="K48" i="22"/>
  <c r="K51" i="22" s="1"/>
  <c r="K53" i="22" s="1"/>
  <c r="K56" i="22" s="1"/>
  <c r="K59" i="22" s="1"/>
  <c r="S48" i="22"/>
  <c r="S51" i="22" s="1"/>
  <c r="S53" i="22" s="1"/>
  <c r="S56" i="22" s="1"/>
  <c r="S59" i="22" s="1"/>
  <c r="X48" i="9"/>
  <c r="Z32" i="9"/>
  <c r="Q48" i="6"/>
  <c r="Q51" i="6" s="1"/>
  <c r="Q53" i="6" s="1"/>
  <c r="Q56" i="6" s="1"/>
  <c r="Q59" i="6" s="1"/>
  <c r="Q48" i="8"/>
  <c r="Q51" i="8" s="1"/>
  <c r="Q53" i="8" s="1"/>
  <c r="Q56" i="8" s="1"/>
  <c r="Q59" i="8" s="1"/>
  <c r="C48" i="4"/>
  <c r="C51" i="4" s="1"/>
  <c r="C53" i="4" s="1"/>
  <c r="C56" i="4" s="1"/>
  <c r="C59" i="4" s="1"/>
  <c r="M48" i="24"/>
  <c r="M51" i="24" s="1"/>
  <c r="M53" i="24" s="1"/>
  <c r="M56" i="24" s="1"/>
  <c r="M59" i="24" s="1"/>
  <c r="I48" i="8"/>
  <c r="I51" i="8" s="1"/>
  <c r="I53" i="8" s="1"/>
  <c r="I56" i="8" s="1"/>
  <c r="I59" i="8" s="1"/>
  <c r="T48" i="22"/>
  <c r="T51" i="22" s="1"/>
  <c r="T53" i="22" s="1"/>
  <c r="T56" i="22" s="1"/>
  <c r="T59" i="22" s="1"/>
  <c r="H48" i="19"/>
  <c r="H51" i="19" s="1"/>
  <c r="H53" i="19" s="1"/>
  <c r="H56" i="19" s="1"/>
  <c r="H59" i="19" s="1"/>
  <c r="X48" i="19"/>
  <c r="I48" i="18"/>
  <c r="I51" i="18" s="1"/>
  <c r="I53" i="18" s="1"/>
  <c r="I56" i="18" s="1"/>
  <c r="I59" i="18" s="1"/>
  <c r="Y48" i="18"/>
  <c r="Y51" i="18" s="1"/>
  <c r="Y53" i="18" s="1"/>
  <c r="Y56" i="18" s="1"/>
  <c r="Y59" i="18" s="1"/>
  <c r="V48" i="24"/>
  <c r="V51" i="24" s="1"/>
  <c r="V53" i="24" s="1"/>
  <c r="V56" i="24" s="1"/>
  <c r="V59" i="24" s="1"/>
  <c r="K48" i="20"/>
  <c r="K51" i="20" s="1"/>
  <c r="K53" i="20" s="1"/>
  <c r="K56" i="20" s="1"/>
  <c r="K59" i="20" s="1"/>
  <c r="J48" i="18"/>
  <c r="J51" i="18" s="1"/>
  <c r="J53" i="18" s="1"/>
  <c r="J56" i="18" s="1"/>
  <c r="J59" i="18" s="1"/>
  <c r="R48" i="18"/>
  <c r="R51" i="18" s="1"/>
  <c r="R53" i="18" s="1"/>
  <c r="R56" i="18" s="1"/>
  <c r="R59" i="18" s="1"/>
  <c r="Z47" i="8"/>
  <c r="D48" i="7"/>
  <c r="D51" i="7" s="1"/>
  <c r="D53" i="7" s="1"/>
  <c r="D56" i="7" s="1"/>
  <c r="D59" i="7" s="1"/>
  <c r="J48" i="5"/>
  <c r="J51" i="5" s="1"/>
  <c r="J53" i="5" s="1"/>
  <c r="J56" i="5" s="1"/>
  <c r="J59" i="5" s="1"/>
  <c r="R48" i="5"/>
  <c r="R51" i="5" s="1"/>
  <c r="R53" i="5" s="1"/>
  <c r="R56" i="5" s="1"/>
  <c r="R59" i="5" s="1"/>
  <c r="X48" i="12"/>
  <c r="Z48" i="12" s="1"/>
  <c r="C48" i="10"/>
  <c r="C51" i="10" s="1"/>
  <c r="C53" i="10" s="1"/>
  <c r="C56" i="10" s="1"/>
  <c r="C59" i="10" s="1"/>
  <c r="K48" i="10"/>
  <c r="K51" i="10" s="1"/>
  <c r="K53" i="10" s="1"/>
  <c r="K56" i="10" s="1"/>
  <c r="K59" i="10" s="1"/>
  <c r="I48" i="9"/>
  <c r="I51" i="9" s="1"/>
  <c r="I53" i="9" s="1"/>
  <c r="I56" i="9" s="1"/>
  <c r="I59" i="9" s="1"/>
  <c r="Q48" i="9"/>
  <c r="Q51" i="9" s="1"/>
  <c r="Q53" i="9" s="1"/>
  <c r="Q56" i="9" s="1"/>
  <c r="Q59" i="9" s="1"/>
  <c r="J48" i="8"/>
  <c r="J51" i="8" s="1"/>
  <c r="J53" i="8" s="1"/>
  <c r="J56" i="8" s="1"/>
  <c r="J59" i="8" s="1"/>
  <c r="T48" i="3"/>
  <c r="T51" i="3" s="1"/>
  <c r="T53" i="3" s="1"/>
  <c r="T56" i="3" s="1"/>
  <c r="T59" i="3" s="1"/>
  <c r="D48" i="21"/>
  <c r="D51" i="21" s="1"/>
  <c r="D53" i="21" s="1"/>
  <c r="D56" i="21" s="1"/>
  <c r="D59" i="21" s="1"/>
  <c r="L48" i="21"/>
  <c r="L51" i="21" s="1"/>
  <c r="L53" i="21" s="1"/>
  <c r="L56" i="21" s="1"/>
  <c r="L59" i="21" s="1"/>
  <c r="T48" i="21"/>
  <c r="T51" i="21" s="1"/>
  <c r="T53" i="21" s="1"/>
  <c r="T56" i="21" s="1"/>
  <c r="T59" i="21" s="1"/>
  <c r="H48" i="15"/>
  <c r="H51" i="15" s="1"/>
  <c r="H53" i="15" s="1"/>
  <c r="H56" i="15" s="1"/>
  <c r="H59" i="15" s="1"/>
  <c r="E48" i="14"/>
  <c r="E51" i="14" s="1"/>
  <c r="E53" i="14" s="1"/>
  <c r="E56" i="14" s="1"/>
  <c r="E59" i="14" s="1"/>
  <c r="U48" i="14"/>
  <c r="U51" i="14" s="1"/>
  <c r="U53" i="14" s="1"/>
  <c r="U56" i="14" s="1"/>
  <c r="U59" i="14" s="1"/>
  <c r="J48" i="13"/>
  <c r="J51" i="13" s="1"/>
  <c r="J53" i="13" s="1"/>
  <c r="J56" i="13" s="1"/>
  <c r="J59" i="13" s="1"/>
  <c r="R48" i="13"/>
  <c r="R51" i="13" s="1"/>
  <c r="R53" i="13" s="1"/>
  <c r="R56" i="13" s="1"/>
  <c r="R59" i="13" s="1"/>
  <c r="Q48" i="12"/>
  <c r="Q51" i="12" s="1"/>
  <c r="Q53" i="12" s="1"/>
  <c r="Q56" i="12" s="1"/>
  <c r="Q59" i="12" s="1"/>
  <c r="Z47" i="12"/>
  <c r="E48" i="18"/>
  <c r="E51" i="18" s="1"/>
  <c r="E53" i="18" s="1"/>
  <c r="E56" i="18" s="1"/>
  <c r="E59" i="18" s="1"/>
  <c r="M48" i="18"/>
  <c r="M51" i="18" s="1"/>
  <c r="M53" i="18" s="1"/>
  <c r="M56" i="18" s="1"/>
  <c r="M59" i="18" s="1"/>
  <c r="Z32" i="15"/>
  <c r="H48" i="11"/>
  <c r="H51" i="11" s="1"/>
  <c r="H53" i="11" s="1"/>
  <c r="H56" i="11" s="1"/>
  <c r="H59" i="11" s="1"/>
  <c r="P48" i="11"/>
  <c r="P51" i="11" s="1"/>
  <c r="P53" i="11" s="1"/>
  <c r="P56" i="11" s="1"/>
  <c r="P59" i="11" s="1"/>
  <c r="X48" i="11"/>
  <c r="X51" i="11" s="1"/>
  <c r="G48" i="11"/>
  <c r="G51" i="11" s="1"/>
  <c r="G53" i="11" s="1"/>
  <c r="G56" i="11" s="1"/>
  <c r="G59" i="11" s="1"/>
  <c r="E48" i="10"/>
  <c r="E51" i="10" s="1"/>
  <c r="E53" i="10" s="1"/>
  <c r="E56" i="10" s="1"/>
  <c r="E59" i="10" s="1"/>
  <c r="U48" i="10"/>
  <c r="U51" i="10" s="1"/>
  <c r="U53" i="10" s="1"/>
  <c r="U56" i="10" s="1"/>
  <c r="U59" i="10" s="1"/>
  <c r="E48" i="6"/>
  <c r="E51" i="6" s="1"/>
  <c r="E53" i="6" s="1"/>
  <c r="E56" i="6" s="1"/>
  <c r="E59" i="6" s="1"/>
  <c r="J48" i="17"/>
  <c r="J51" i="17" s="1"/>
  <c r="J53" i="17" s="1"/>
  <c r="J56" i="17" s="1"/>
  <c r="J59" i="17" s="1"/>
  <c r="R48" i="17"/>
  <c r="R51" i="17" s="1"/>
  <c r="R53" i="17" s="1"/>
  <c r="R56" i="17" s="1"/>
  <c r="R59" i="17" s="1"/>
  <c r="C48" i="16"/>
  <c r="C51" i="16" s="1"/>
  <c r="C53" i="16" s="1"/>
  <c r="C56" i="16" s="1"/>
  <c r="C59" i="16" s="1"/>
  <c r="S48" i="16"/>
  <c r="S51" i="16" s="1"/>
  <c r="S53" i="16" s="1"/>
  <c r="S56" i="16" s="1"/>
  <c r="S59" i="16" s="1"/>
  <c r="N48" i="6"/>
  <c r="N51" i="6" s="1"/>
  <c r="N53" i="6" s="1"/>
  <c r="N56" i="6" s="1"/>
  <c r="N59" i="6" s="1"/>
  <c r="V48" i="6"/>
  <c r="V51" i="6" s="1"/>
  <c r="V53" i="6" s="1"/>
  <c r="V56" i="6" s="1"/>
  <c r="V59" i="6" s="1"/>
  <c r="Z32" i="4"/>
  <c r="Z47" i="4"/>
  <c r="E48" i="2"/>
  <c r="E51" i="2" s="1"/>
  <c r="E53" i="2" s="1"/>
  <c r="E56" i="2" s="1"/>
  <c r="E59" i="2" s="1"/>
  <c r="M48" i="2"/>
  <c r="M51" i="2" s="1"/>
  <c r="M53" i="2" s="1"/>
  <c r="M56" i="2" s="1"/>
  <c r="M59" i="2" s="1"/>
  <c r="U48" i="2"/>
  <c r="U51" i="2" s="1"/>
  <c r="U53" i="2" s="1"/>
  <c r="U56" i="2" s="1"/>
  <c r="U59" i="2" s="1"/>
  <c r="Z32" i="11"/>
  <c r="I48" i="11"/>
  <c r="I51" i="11" s="1"/>
  <c r="I53" i="11" s="1"/>
  <c r="I56" i="11" s="1"/>
  <c r="I59" i="11" s="1"/>
  <c r="Y48" i="11"/>
  <c r="Y51" i="11" s="1"/>
  <c r="Y53" i="11" s="1"/>
  <c r="Y56" i="11" s="1"/>
  <c r="Y59" i="11" s="1"/>
  <c r="E48" i="9"/>
  <c r="E51" i="9" s="1"/>
  <c r="E53" i="9" s="1"/>
  <c r="E56" i="9" s="1"/>
  <c r="E59" i="9" s="1"/>
  <c r="Z32" i="7"/>
  <c r="AA48" i="23"/>
  <c r="AA51" i="23" s="1"/>
  <c r="AA53" i="23" s="1"/>
  <c r="AA56" i="23" s="1"/>
  <c r="AA59" i="23" s="1"/>
  <c r="AA48" i="22"/>
  <c r="AA51" i="22" s="1"/>
  <c r="AA53" i="22" s="1"/>
  <c r="AA56" i="22" s="1"/>
  <c r="AA59" i="22" s="1"/>
  <c r="Z47" i="21"/>
  <c r="J48" i="20"/>
  <c r="J51" i="20" s="1"/>
  <c r="J53" i="20" s="1"/>
  <c r="J56" i="20" s="1"/>
  <c r="J59" i="20" s="1"/>
  <c r="R48" i="20"/>
  <c r="R51" i="20" s="1"/>
  <c r="R53" i="20" s="1"/>
  <c r="R56" i="20" s="1"/>
  <c r="R59" i="20" s="1"/>
  <c r="E48" i="15"/>
  <c r="E51" i="15" s="1"/>
  <c r="E53" i="15" s="1"/>
  <c r="E56" i="15" s="1"/>
  <c r="E59" i="15" s="1"/>
  <c r="M48" i="15"/>
  <c r="M51" i="15" s="1"/>
  <c r="M53" i="15" s="1"/>
  <c r="M56" i="15" s="1"/>
  <c r="M59" i="15" s="1"/>
  <c r="U48" i="15"/>
  <c r="U51" i="15" s="1"/>
  <c r="U53" i="15" s="1"/>
  <c r="U56" i="15" s="1"/>
  <c r="U59" i="15" s="1"/>
  <c r="D48" i="15"/>
  <c r="D51" i="15" s="1"/>
  <c r="D53" i="15" s="1"/>
  <c r="D56" i="15" s="1"/>
  <c r="D59" i="15" s="1"/>
  <c r="L48" i="15"/>
  <c r="L51" i="15" s="1"/>
  <c r="L53" i="15" s="1"/>
  <c r="L56" i="15" s="1"/>
  <c r="L59" i="15" s="1"/>
  <c r="T48" i="15"/>
  <c r="T51" i="15" s="1"/>
  <c r="T53" i="15" s="1"/>
  <c r="T56" i="15" s="1"/>
  <c r="T59" i="15" s="1"/>
  <c r="J48" i="14"/>
  <c r="J51" i="14" s="1"/>
  <c r="J53" i="14" s="1"/>
  <c r="J56" i="14" s="1"/>
  <c r="J59" i="14" s="1"/>
  <c r="R48" i="14"/>
  <c r="R51" i="14" s="1"/>
  <c r="R53" i="14" s="1"/>
  <c r="R56" i="14" s="1"/>
  <c r="R59" i="14" s="1"/>
  <c r="I48" i="14"/>
  <c r="I51" i="14" s="1"/>
  <c r="I53" i="14" s="1"/>
  <c r="I56" i="14" s="1"/>
  <c r="I59" i="14" s="1"/>
  <c r="Q48" i="14"/>
  <c r="Q51" i="14" s="1"/>
  <c r="Q53" i="14" s="1"/>
  <c r="Q56" i="14" s="1"/>
  <c r="Q59" i="14" s="1"/>
  <c r="V48" i="13"/>
  <c r="V51" i="13" s="1"/>
  <c r="V53" i="13" s="1"/>
  <c r="V56" i="13" s="1"/>
  <c r="V59" i="13" s="1"/>
  <c r="C48" i="11"/>
  <c r="C51" i="11" s="1"/>
  <c r="C53" i="11" s="1"/>
  <c r="C56" i="11" s="1"/>
  <c r="C59" i="11" s="1"/>
  <c r="K48" i="11"/>
  <c r="K51" i="11" s="1"/>
  <c r="K53" i="11" s="1"/>
  <c r="K56" i="11" s="1"/>
  <c r="K59" i="11" s="1"/>
  <c r="S48" i="11"/>
  <c r="S51" i="11" s="1"/>
  <c r="S53" i="11" s="1"/>
  <c r="S56" i="11" s="1"/>
  <c r="S59" i="11" s="1"/>
  <c r="AA48" i="11"/>
  <c r="AA51" i="11" s="1"/>
  <c r="AA53" i="11" s="1"/>
  <c r="AA56" i="11" s="1"/>
  <c r="AA59" i="11" s="1"/>
  <c r="Z47" i="10"/>
  <c r="G48" i="9"/>
  <c r="G51" i="9" s="1"/>
  <c r="G53" i="9" s="1"/>
  <c r="G56" i="9" s="1"/>
  <c r="G59" i="9" s="1"/>
  <c r="O48" i="9"/>
  <c r="O51" i="9" s="1"/>
  <c r="O53" i="9" s="1"/>
  <c r="O56" i="9" s="1"/>
  <c r="O59" i="9" s="1"/>
  <c r="W48" i="9"/>
  <c r="W51" i="9" s="1"/>
  <c r="W53" i="9" s="1"/>
  <c r="W56" i="9" s="1"/>
  <c r="W59" i="9" s="1"/>
  <c r="F48" i="9"/>
  <c r="F51" i="9" s="1"/>
  <c r="F53" i="9" s="1"/>
  <c r="F56" i="9" s="1"/>
  <c r="F59" i="9" s="1"/>
  <c r="N48" i="9"/>
  <c r="N51" i="9" s="1"/>
  <c r="N53" i="9" s="1"/>
  <c r="N56" i="9" s="1"/>
  <c r="N59" i="9" s="1"/>
  <c r="V48" i="9"/>
  <c r="V51" i="9" s="1"/>
  <c r="V53" i="9" s="1"/>
  <c r="V56" i="9" s="1"/>
  <c r="V59" i="9" s="1"/>
  <c r="J48" i="3"/>
  <c r="J51" i="3" s="1"/>
  <c r="J53" i="3" s="1"/>
  <c r="J56" i="3" s="1"/>
  <c r="J59" i="3" s="1"/>
  <c r="R48" i="3"/>
  <c r="R51" i="3" s="1"/>
  <c r="R53" i="3" s="1"/>
  <c r="R56" i="3" s="1"/>
  <c r="R59" i="3" s="1"/>
  <c r="Z32" i="3"/>
  <c r="Z48" i="1"/>
  <c r="X51" i="1"/>
  <c r="Z48" i="24"/>
  <c r="X51" i="24"/>
  <c r="Z32" i="6"/>
  <c r="X48" i="6"/>
  <c r="Z32" i="1"/>
  <c r="X51" i="15"/>
  <c r="Z32" i="23"/>
  <c r="Z48" i="18"/>
  <c r="X51" i="18"/>
  <c r="Z32" i="24"/>
  <c r="X51" i="23"/>
  <c r="X48" i="17"/>
  <c r="Z32" i="17"/>
  <c r="X51" i="12"/>
  <c r="K48" i="17"/>
  <c r="K51" i="17" s="1"/>
  <c r="K53" i="17" s="1"/>
  <c r="K56" i="17" s="1"/>
  <c r="K59" i="17" s="1"/>
  <c r="S48" i="17"/>
  <c r="S51" i="17" s="1"/>
  <c r="S53" i="17" s="1"/>
  <c r="S56" i="17" s="1"/>
  <c r="S59" i="17" s="1"/>
  <c r="Y48" i="14"/>
  <c r="Y51" i="14" s="1"/>
  <c r="Y53" i="14" s="1"/>
  <c r="Y56" i="14" s="1"/>
  <c r="Y59" i="14" s="1"/>
  <c r="Z47" i="14"/>
  <c r="Z47" i="9"/>
  <c r="Y48" i="9"/>
  <c r="Y51" i="9" s="1"/>
  <c r="Y53" i="9" s="1"/>
  <c r="Y56" i="9" s="1"/>
  <c r="Y59" i="9" s="1"/>
  <c r="X48" i="16"/>
  <c r="Z32" i="16"/>
  <c r="E48" i="23"/>
  <c r="E51" i="23" s="1"/>
  <c r="E53" i="23" s="1"/>
  <c r="E56" i="23" s="1"/>
  <c r="E59" i="23" s="1"/>
  <c r="M48" i="23"/>
  <c r="M51" i="23" s="1"/>
  <c r="M53" i="23" s="1"/>
  <c r="M56" i="23" s="1"/>
  <c r="M59" i="23" s="1"/>
  <c r="N48" i="20"/>
  <c r="N51" i="20" s="1"/>
  <c r="N53" i="20" s="1"/>
  <c r="N56" i="20" s="1"/>
  <c r="N59" i="20" s="1"/>
  <c r="V48" i="20"/>
  <c r="V51" i="20" s="1"/>
  <c r="V53" i="20" s="1"/>
  <c r="V56" i="20" s="1"/>
  <c r="V59" i="20" s="1"/>
  <c r="X51" i="20"/>
  <c r="AA48" i="17"/>
  <c r="AA51" i="17" s="1"/>
  <c r="AA53" i="17" s="1"/>
  <c r="AA56" i="17" s="1"/>
  <c r="AA59" i="17" s="1"/>
  <c r="X53" i="14"/>
  <c r="X48" i="21"/>
  <c r="Z32" i="21"/>
  <c r="X51" i="4"/>
  <c r="Z48" i="4"/>
  <c r="X48" i="22"/>
  <c r="Z32" i="22"/>
  <c r="I48" i="20"/>
  <c r="I51" i="20" s="1"/>
  <c r="I53" i="20" s="1"/>
  <c r="I56" i="20" s="1"/>
  <c r="I59" i="20" s="1"/>
  <c r="Q48" i="20"/>
  <c r="Q51" i="20" s="1"/>
  <c r="Q53" i="20" s="1"/>
  <c r="Q56" i="20" s="1"/>
  <c r="Q59" i="20" s="1"/>
  <c r="Y48" i="20"/>
  <c r="Y51" i="20" s="1"/>
  <c r="Y53" i="20" s="1"/>
  <c r="Y56" i="20" s="1"/>
  <c r="Y59" i="20" s="1"/>
  <c r="Z47" i="20"/>
  <c r="X51" i="10"/>
  <c r="Z48" i="10"/>
  <c r="Z48" i="14"/>
  <c r="G48" i="23"/>
  <c r="G51" i="23" s="1"/>
  <c r="G53" i="23" s="1"/>
  <c r="G56" i="23" s="1"/>
  <c r="G59" i="23" s="1"/>
  <c r="O48" i="23"/>
  <c r="O51" i="23" s="1"/>
  <c r="O53" i="23" s="1"/>
  <c r="O56" i="23" s="1"/>
  <c r="O59" i="23" s="1"/>
  <c r="W48" i="23"/>
  <c r="W51" i="23" s="1"/>
  <c r="W53" i="23" s="1"/>
  <c r="W56" i="23" s="1"/>
  <c r="W59" i="23" s="1"/>
  <c r="Y48" i="19"/>
  <c r="Y51" i="19" s="1"/>
  <c r="Y53" i="19" s="1"/>
  <c r="Y56" i="19" s="1"/>
  <c r="Y59" i="19" s="1"/>
  <c r="Z47" i="19"/>
  <c r="X51" i="19"/>
  <c r="I48" i="15"/>
  <c r="I51" i="15" s="1"/>
  <c r="I53" i="15" s="1"/>
  <c r="I56" i="15" s="1"/>
  <c r="I59" i="15" s="1"/>
  <c r="Q48" i="15"/>
  <c r="Q51" i="15" s="1"/>
  <c r="Q53" i="15" s="1"/>
  <c r="Q56" i="15" s="1"/>
  <c r="Q59" i="15" s="1"/>
  <c r="Y48" i="15"/>
  <c r="Y51" i="15" s="1"/>
  <c r="Y53" i="15" s="1"/>
  <c r="Y56" i="15" s="1"/>
  <c r="Y59" i="15" s="1"/>
  <c r="Z47" i="15"/>
  <c r="Q48" i="11"/>
  <c r="Q51" i="11" s="1"/>
  <c r="Q53" i="11" s="1"/>
  <c r="Q56" i="11" s="1"/>
  <c r="Q59" i="11" s="1"/>
  <c r="Z32" i="10"/>
  <c r="X51" i="9"/>
  <c r="G48" i="14"/>
  <c r="G51" i="14" s="1"/>
  <c r="G53" i="14" s="1"/>
  <c r="G56" i="14" s="1"/>
  <c r="G59" i="14" s="1"/>
  <c r="O48" i="14"/>
  <c r="O51" i="14" s="1"/>
  <c r="O53" i="14" s="1"/>
  <c r="O56" i="14" s="1"/>
  <c r="O59" i="14" s="1"/>
  <c r="W48" i="14"/>
  <c r="W51" i="14" s="1"/>
  <c r="W53" i="14" s="1"/>
  <c r="W56" i="14" s="1"/>
  <c r="W59" i="14" s="1"/>
  <c r="Z48" i="11"/>
  <c r="X51" i="7"/>
  <c r="E48" i="19"/>
  <c r="E51" i="19" s="1"/>
  <c r="E53" i="19" s="1"/>
  <c r="E56" i="19" s="1"/>
  <c r="E59" i="19" s="1"/>
  <c r="M48" i="19"/>
  <c r="M51" i="19" s="1"/>
  <c r="M53" i="19" s="1"/>
  <c r="M56" i="19" s="1"/>
  <c r="M59" i="19" s="1"/>
  <c r="U48" i="19"/>
  <c r="U51" i="19" s="1"/>
  <c r="U53" i="19" s="1"/>
  <c r="U56" i="19" s="1"/>
  <c r="U59" i="19" s="1"/>
  <c r="X48" i="13"/>
  <c r="Z32" i="13"/>
  <c r="Z51" i="11"/>
  <c r="X53" i="11"/>
  <c r="F48" i="2"/>
  <c r="F51" i="2" s="1"/>
  <c r="F53" i="2" s="1"/>
  <c r="F56" i="2" s="1"/>
  <c r="F59" i="2" s="1"/>
  <c r="N48" i="2"/>
  <c r="N51" i="2" s="1"/>
  <c r="N53" i="2" s="1"/>
  <c r="N56" i="2" s="1"/>
  <c r="N59" i="2" s="1"/>
  <c r="V48" i="2"/>
  <c r="V51" i="2" s="1"/>
  <c r="V53" i="2" s="1"/>
  <c r="V56" i="2" s="1"/>
  <c r="V59" i="2" s="1"/>
  <c r="L48" i="7"/>
  <c r="L51" i="7" s="1"/>
  <c r="L53" i="7" s="1"/>
  <c r="L56" i="7" s="1"/>
  <c r="L59" i="7" s="1"/>
  <c r="T48" i="7"/>
  <c r="T51" i="7" s="1"/>
  <c r="T53" i="7" s="1"/>
  <c r="T56" i="7" s="1"/>
  <c r="T59" i="7" s="1"/>
  <c r="Y48" i="7"/>
  <c r="Y51" i="7" s="1"/>
  <c r="Y53" i="7" s="1"/>
  <c r="Y56" i="7" s="1"/>
  <c r="Y59" i="7" s="1"/>
  <c r="Z47" i="7"/>
  <c r="I48" i="6"/>
  <c r="I51" i="6" s="1"/>
  <c r="I53" i="6" s="1"/>
  <c r="I56" i="6" s="1"/>
  <c r="I59" i="6" s="1"/>
  <c r="Y48" i="3"/>
  <c r="Y51" i="3" s="1"/>
  <c r="Y53" i="3" s="1"/>
  <c r="Y56" i="3" s="1"/>
  <c r="Y59" i="3" s="1"/>
  <c r="Z47" i="3"/>
  <c r="Z48" i="3"/>
  <c r="X51" i="3"/>
  <c r="X48" i="8"/>
  <c r="Z32" i="8"/>
  <c r="C48" i="6"/>
  <c r="C51" i="6" s="1"/>
  <c r="C53" i="6" s="1"/>
  <c r="C56" i="6" s="1"/>
  <c r="C59" i="6" s="1"/>
  <c r="K48" i="6"/>
  <c r="K51" i="6" s="1"/>
  <c r="K53" i="6" s="1"/>
  <c r="K56" i="6" s="1"/>
  <c r="K59" i="6" s="1"/>
  <c r="S48" i="6"/>
  <c r="S51" i="6" s="1"/>
  <c r="S53" i="6" s="1"/>
  <c r="S56" i="6" s="1"/>
  <c r="S59" i="6" s="1"/>
  <c r="AA48" i="6"/>
  <c r="AA51" i="6" s="1"/>
  <c r="AA53" i="6" s="1"/>
  <c r="AA56" i="6" s="1"/>
  <c r="AA59" i="6" s="1"/>
  <c r="G48" i="6"/>
  <c r="G51" i="6" s="1"/>
  <c r="G53" i="6" s="1"/>
  <c r="G56" i="6" s="1"/>
  <c r="G59" i="6" s="1"/>
  <c r="O48" i="6"/>
  <c r="O51" i="6" s="1"/>
  <c r="O53" i="6" s="1"/>
  <c r="O56" i="6" s="1"/>
  <c r="O59" i="6" s="1"/>
  <c r="W48" i="6"/>
  <c r="W51" i="6" s="1"/>
  <c r="W53" i="6" s="1"/>
  <c r="W56" i="6" s="1"/>
  <c r="W59" i="6" s="1"/>
  <c r="X48" i="5"/>
  <c r="Z32" i="5"/>
  <c r="Z51" i="2"/>
  <c r="X53" i="2"/>
  <c r="D48" i="4"/>
  <c r="D51" i="4" s="1"/>
  <c r="D53" i="4" s="1"/>
  <c r="D56" i="4" s="1"/>
  <c r="D59" i="4" s="1"/>
  <c r="L48" i="4"/>
  <c r="L51" i="4" s="1"/>
  <c r="L53" i="4" s="1"/>
  <c r="L56" i="4" s="1"/>
  <c r="L59" i="4" s="1"/>
  <c r="T48" i="4"/>
  <c r="T51" i="4" s="1"/>
  <c r="T53" i="4" s="1"/>
  <c r="T56" i="4" s="1"/>
  <c r="T59" i="4" s="1"/>
  <c r="E48" i="3"/>
  <c r="E51" i="3" s="1"/>
  <c r="E53" i="3" s="1"/>
  <c r="E56" i="3" s="1"/>
  <c r="E59" i="3" s="1"/>
  <c r="M48" i="3"/>
  <c r="M51" i="3" s="1"/>
  <c r="M53" i="3" s="1"/>
  <c r="M56" i="3" s="1"/>
  <c r="M59" i="3" s="1"/>
  <c r="U48" i="3"/>
  <c r="U51" i="3" s="1"/>
  <c r="U53" i="3" s="1"/>
  <c r="U56" i="3" s="1"/>
  <c r="U59" i="3" s="1"/>
  <c r="Z48" i="15" l="1"/>
  <c r="Z48" i="20"/>
  <c r="Z48" i="19"/>
  <c r="Z48" i="8"/>
  <c r="X51" i="8"/>
  <c r="X51" i="13"/>
  <c r="Z48" i="13"/>
  <c r="X53" i="3"/>
  <c r="Z51" i="3"/>
  <c r="Z51" i="9"/>
  <c r="X53" i="9"/>
  <c r="Z48" i="7"/>
  <c r="Z51" i="18"/>
  <c r="X53" i="18"/>
  <c r="Z53" i="11"/>
  <c r="X56" i="11"/>
  <c r="X53" i="7"/>
  <c r="Z51" i="7"/>
  <c r="Z48" i="21"/>
  <c r="X51" i="21"/>
  <c r="X51" i="16"/>
  <c r="Z48" i="16"/>
  <c r="Z51" i="20"/>
  <c r="X53" i="20"/>
  <c r="X53" i="19"/>
  <c r="Z51" i="19"/>
  <c r="X53" i="10"/>
  <c r="Z51" i="10"/>
  <c r="Z48" i="6"/>
  <c r="X51" i="6"/>
  <c r="Z48" i="9"/>
  <c r="X53" i="4"/>
  <c r="Z51" i="4"/>
  <c r="X56" i="2"/>
  <c r="Z53" i="2"/>
  <c r="X53" i="24"/>
  <c r="Z51" i="24"/>
  <c r="X56" i="14"/>
  <c r="Z53" i="14"/>
  <c r="X53" i="1"/>
  <c r="Z51" i="1"/>
  <c r="X51" i="22"/>
  <c r="Z48" i="22"/>
  <c r="X51" i="17"/>
  <c r="Z48" i="17"/>
  <c r="X53" i="23"/>
  <c r="Z51" i="23"/>
  <c r="Z48" i="5"/>
  <c r="X51" i="5"/>
  <c r="Z51" i="14"/>
  <c r="Z51" i="12"/>
  <c r="X53" i="12"/>
  <c r="X53" i="15"/>
  <c r="Z51" i="15"/>
  <c r="Z53" i="12" l="1"/>
  <c r="X56" i="12"/>
  <c r="X53" i="17"/>
  <c r="Z51" i="17"/>
  <c r="Z53" i="10"/>
  <c r="X56" i="10"/>
  <c r="X56" i="9"/>
  <c r="Z53" i="9"/>
  <c r="X53" i="22"/>
  <c r="Z51" i="22"/>
  <c r="X59" i="2"/>
  <c r="Z59" i="2" s="1"/>
  <c r="Z56" i="2"/>
  <c r="Z51" i="5"/>
  <c r="X53" i="5"/>
  <c r="Z53" i="19"/>
  <c r="X56" i="19"/>
  <c r="X56" i="7"/>
  <c r="Z53" i="7"/>
  <c r="Z53" i="1"/>
  <c r="X56" i="1"/>
  <c r="Z53" i="4"/>
  <c r="X56" i="4"/>
  <c r="Z53" i="20"/>
  <c r="X56" i="20"/>
  <c r="Z56" i="11"/>
  <c r="X59" i="11"/>
  <c r="Z59" i="11" s="1"/>
  <c r="X56" i="3"/>
  <c r="Z53" i="3"/>
  <c r="X56" i="23"/>
  <c r="Z53" i="23"/>
  <c r="X59" i="14"/>
  <c r="Z59" i="14" s="1"/>
  <c r="Z56" i="14"/>
  <c r="Z51" i="6"/>
  <c r="X53" i="6"/>
  <c r="X56" i="18"/>
  <c r="Z53" i="18"/>
  <c r="Z51" i="13"/>
  <c r="X53" i="13"/>
  <c r="X56" i="15"/>
  <c r="Z53" i="15"/>
  <c r="X53" i="16"/>
  <c r="Z51" i="16"/>
  <c r="X53" i="8"/>
  <c r="Z51" i="8"/>
  <c r="X56" i="24"/>
  <c r="Z53" i="24"/>
  <c r="X53" i="21"/>
  <c r="Z51" i="21"/>
  <c r="Z53" i="13" l="1"/>
  <c r="X56" i="13"/>
  <c r="X59" i="10"/>
  <c r="Z59" i="10" s="1"/>
  <c r="Z56" i="10"/>
  <c r="X56" i="8"/>
  <c r="Z53" i="8"/>
  <c r="X59" i="18"/>
  <c r="Z59" i="18" s="1"/>
  <c r="Z56" i="18"/>
  <c r="Z56" i="3"/>
  <c r="X59" i="3"/>
  <c r="Z59" i="3" s="1"/>
  <c r="Z53" i="17"/>
  <c r="X56" i="17"/>
  <c r="Z56" i="19"/>
  <c r="X59" i="19"/>
  <c r="Z59" i="19" s="1"/>
  <c r="X59" i="15"/>
  <c r="Z59" i="15" s="1"/>
  <c r="Z56" i="15"/>
  <c r="X59" i="9"/>
  <c r="Z59" i="9" s="1"/>
  <c r="Z56" i="9"/>
  <c r="Z56" i="4"/>
  <c r="X59" i="4"/>
  <c r="Z59" i="4" s="1"/>
  <c r="X59" i="1"/>
  <c r="Z59" i="1" s="1"/>
  <c r="Z56" i="1"/>
  <c r="X56" i="6"/>
  <c r="Z53" i="6"/>
  <c r="X59" i="12"/>
  <c r="Z59" i="12" s="1"/>
  <c r="Z56" i="12"/>
  <c r="Z56" i="20"/>
  <c r="X59" i="20"/>
  <c r="Z59" i="20" s="1"/>
  <c r="Z53" i="21"/>
  <c r="X56" i="21"/>
  <c r="Z53" i="5"/>
  <c r="X56" i="5"/>
  <c r="Z56" i="24"/>
  <c r="X59" i="24"/>
  <c r="Z59" i="24" s="1"/>
  <c r="Z56" i="23"/>
  <c r="X59" i="23"/>
  <c r="Z59" i="23" s="1"/>
  <c r="X56" i="16"/>
  <c r="Z53" i="16"/>
  <c r="X59" i="7"/>
  <c r="Z59" i="7" s="1"/>
  <c r="Z56" i="7"/>
  <c r="X56" i="22"/>
  <c r="Z53" i="22"/>
  <c r="Z56" i="21" l="1"/>
  <c r="X59" i="21"/>
  <c r="Z59" i="21" s="1"/>
  <c r="Z56" i="8"/>
  <c r="X59" i="8"/>
  <c r="Z59" i="8" s="1"/>
  <c r="X59" i="17"/>
  <c r="Z59" i="17" s="1"/>
  <c r="Z56" i="17"/>
  <c r="X59" i="6"/>
  <c r="Z59" i="6" s="1"/>
  <c r="Z56" i="6"/>
  <c r="Z56" i="13"/>
  <c r="X59" i="13"/>
  <c r="Z59" i="13" s="1"/>
  <c r="X59" i="5"/>
  <c r="Z59" i="5" s="1"/>
  <c r="Z56" i="5"/>
  <c r="Z56" i="16"/>
  <c r="X59" i="16"/>
  <c r="Z59" i="16" s="1"/>
  <c r="X59" i="22"/>
  <c r="Z59" i="22" s="1"/>
  <c r="Z56" i="22"/>
</calcChain>
</file>

<file path=xl/sharedStrings.xml><?xml version="1.0" encoding="utf-8"?>
<sst xmlns="http://schemas.openxmlformats.org/spreadsheetml/2006/main" count="3480" uniqueCount="109">
  <si>
    <t>Free State: Mangaung (MAN) - Table C4 Quarterly Budgeted Financial Performance ( Water management                                   ) for 2nd Quarter ended 31 December 2024 (Figures Finalised as at 2025/01/29)</t>
  </si>
  <si>
    <t>Description</t>
  </si>
  <si>
    <t>2023/24</t>
  </si>
  <si>
    <t>2024/25</t>
  </si>
  <si>
    <t>Budget year 2024/25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</si>
  <si>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</si>
  <si>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</si>
  <si>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</si>
  <si>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</si>
  <si>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</si>
  <si>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</si>
  <si>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</si>
  <si>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</si>
  <si>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</si>
  <si>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</si>
  <si>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</si>
  <si>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</si>
  <si>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</si>
  <si>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</si>
  <si>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</si>
  <si>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</si>
  <si>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</si>
  <si>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</si>
  <si>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</si>
  <si>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</si>
  <si>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</si>
  <si>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</si>
  <si>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</si>
  <si>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</si>
  <si>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</si>
  <si>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</si>
  <si>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Revenue</t>
  </si>
  <si>
    <t xml:space="preserve"> </t>
  </si>
  <si>
    <t>Exchange Revenue</t>
  </si>
  <si>
    <t>Service charges - Electricity</t>
  </si>
  <si>
    <t>Service charges - Water</t>
  </si>
  <si>
    <t>Service charges - Waste Water Management</t>
  </si>
  <si>
    <t>Service charges - Waste Management</t>
  </si>
  <si>
    <t>Sale of Goods and Rendering of Services</t>
  </si>
  <si>
    <t>Agency services</t>
  </si>
  <si>
    <t>Interest</t>
  </si>
  <si>
    <t>Interest earned from Receivables</t>
  </si>
  <si>
    <t>Interest earned from Current and Non Current Assets</t>
  </si>
  <si>
    <t>Dividends</t>
  </si>
  <si>
    <t>Rent on Land</t>
  </si>
  <si>
    <t>Rental from Fixed Assets</t>
  </si>
  <si>
    <t>Licence and permits</t>
  </si>
  <si>
    <t>Operational Revenue</t>
  </si>
  <si>
    <t>Non-Exchange Revenue</t>
  </si>
  <si>
    <t>Property rates</t>
  </si>
  <si>
    <t>Surcharges and Taxes</t>
  </si>
  <si>
    <t>Fines, penalties and forfeits</t>
  </si>
  <si>
    <t>Licences or permits</t>
  </si>
  <si>
    <t>Transfer and subsidies - Operational</t>
  </si>
  <si>
    <t>Fuel Levy</t>
  </si>
  <si>
    <t>Gains on disposal of Assets</t>
  </si>
  <si>
    <t>Other Gains</t>
  </si>
  <si>
    <t>Discontinued Operations</t>
  </si>
  <si>
    <t>Total Revenue (excluding capital transfers and contributions)</t>
  </si>
  <si>
    <t>Expenditure</t>
  </si>
  <si>
    <t>Employee related costs</t>
  </si>
  <si>
    <t>Remuneration of councillors</t>
  </si>
  <si>
    <t>Bulk purchases - electricity</t>
  </si>
  <si>
    <t>Inventory consumed</t>
  </si>
  <si>
    <t>Debt impairment</t>
  </si>
  <si>
    <t>Depreciation and amortisation</t>
  </si>
  <si>
    <t>Contracted services</t>
  </si>
  <si>
    <t>Transfers and subsidies</t>
  </si>
  <si>
    <t>Irrecoverable debts written off</t>
  </si>
  <si>
    <t>Operational costs</t>
  </si>
  <si>
    <t>Losses on disposal of Assets</t>
  </si>
  <si>
    <t>Other Losses</t>
  </si>
  <si>
    <t>Total Expenditure</t>
  </si>
  <si>
    <t>Surplus/(Deficit)</t>
  </si>
  <si>
    <t>Transfers and subsidies - capital (monetary allocations)</t>
  </si>
  <si>
    <t>Transfers and subsidies - capital (in-kind)</t>
  </si>
  <si>
    <t>Surplus/(Deficit) after capital transfers and contributions</t>
  </si>
  <si>
    <t>Income Tax</t>
  </si>
  <si>
    <t>Surplus/(Deficit) after income tax</t>
  </si>
  <si>
    <t>Share of Surplus/Deficit attributable to Joint Venture</t>
  </si>
  <si>
    <t>Share of Surplus/Deficit attributable to Minorities</t>
  </si>
  <si>
    <t>Surplus/(Deficit) attributable to municipality</t>
  </si>
  <si>
    <t>Share of Surplus/Deficit attributable to Associate</t>
  </si>
  <si>
    <t>Intercompany/Parent subsidiary transactions</t>
  </si>
  <si>
    <t>Surplus/(Deficit) for the year</t>
  </si>
  <si>
    <t>Free State: Letsemeng (FS161) - Table C4 Quarterly Budgeted Financial Performance ( Water management                                   ) for 2nd Quarter ended 31 December 2024 (Figures Finalised as at 2025/01/29)</t>
  </si>
  <si>
    <t>Free State: Kopanong (FS162) - Table C4 Quarterly Budgeted Financial Performance ( Water management                                   ) for 2nd Quarter ended 31 December 2024 (Figures Finalised as at 2025/01/29)</t>
  </si>
  <si>
    <t>Free State: Mohokare (FS163) - Table C4 Quarterly Budgeted Financial Performance ( Water management                                   ) for 2nd Quarter ended 31 December 2024 (Figures Finalised as at 2025/01/29)</t>
  </si>
  <si>
    <t>Free State: Xhariep (DC16) - Table C4 Quarterly Budgeted Financial Performance ( Water management                                   ) for 2nd Quarter ended 31 December 2024 (Figures Finalised as at 2025/01/29)</t>
  </si>
  <si>
    <t>Free State: Masilonyana (FS181) - Table C4 Quarterly Budgeted Financial Performance ( Water management                                   ) for 2nd Quarter ended 31 December 2024 (Figures Finalised as at 2025/01/29)</t>
  </si>
  <si>
    <t>Free State: Tokologo (FS182) - Table C4 Quarterly Budgeted Financial Performance ( Water management                                   ) for 2nd Quarter ended 31 December 2024 (Figures Finalised as at 2025/01/29)</t>
  </si>
  <si>
    <t>Free State: Tswelopele (FS183) - Table C4 Quarterly Budgeted Financial Performance ( Water management                                   ) for 2nd Quarter ended 31 December 2024 (Figures Finalised as at 2025/01/29)</t>
  </si>
  <si>
    <t>Free State: Matjhabeng (FS184) - Table C4 Quarterly Budgeted Financial Performance ( Water management                                   ) for 2nd Quarter ended 31 December 2024 (Figures Finalised as at 2025/01/29)</t>
  </si>
  <si>
    <t>Free State: Nala (FS185) - Table C4 Quarterly Budgeted Financial Performance ( Water management                                   ) for 2nd Quarter ended 31 December 2024 (Figures Finalised as at 2025/01/29)</t>
  </si>
  <si>
    <t>Free State: Lejweleputswa (DC18) - Table C4 Quarterly Budgeted Financial Performance ( Water management                                   ) for 2nd Quarter ended 31 December 2024 (Figures Finalised as at 2025/01/29)</t>
  </si>
  <si>
    <t>Free State: Setsoto (FS191) - Table C4 Quarterly Budgeted Financial Performance ( Water management                                   ) for 2nd Quarter ended 31 December 2024 (Figures Finalised as at 2025/01/29)</t>
  </si>
  <si>
    <t>Free State: Dihlabeng (FS192) - Table C4 Quarterly Budgeted Financial Performance ( Water management                                   ) for 2nd Quarter ended 31 December 2024 (Figures Finalised as at 2025/01/29)</t>
  </si>
  <si>
    <t>Free State: Nketoana (FS193) - Table C4 Quarterly Budgeted Financial Performance ( Water management                                   ) for 2nd Quarter ended 31 December 2024 (Figures Finalised as at 2025/01/29)</t>
  </si>
  <si>
    <t>Free State: Maluti-a-Phofung (FS194) - Table C4 Quarterly Budgeted Financial Performance ( Water management                                   ) for 2nd Quarter ended 31 December 2024 (Figures Finalised as at 2025/01/29)</t>
  </si>
  <si>
    <t>Free State: Phumelela (FS195) - Table C4 Quarterly Budgeted Financial Performance ( Water management                                   ) for 2nd Quarter ended 31 December 2024 (Figures Finalised as at 2025/01/29)</t>
  </si>
  <si>
    <t>Free State: Mantsopa (FS196) - Table C4 Quarterly Budgeted Financial Performance ( Water management                                   ) for 2nd Quarter ended 31 December 2024 (Figures Finalised as at 2025/01/29)</t>
  </si>
  <si>
    <t>Free State: Thabo Mofutsanyana (DC19) - Table C4 Quarterly Budgeted Financial Performance ( Water management                                   ) for 2nd Quarter ended 31 December 2024 (Figures Finalised as at 2025/01/29)</t>
  </si>
  <si>
    <t>Free State: Moqhaka (FS201) - Table C4 Quarterly Budgeted Financial Performance ( Water management                                   ) for 2nd Quarter ended 31 December 2024 (Figures Finalised as at 2025/01/29)</t>
  </si>
  <si>
    <t>Free State: Ngwathe (FS203) - Table C4 Quarterly Budgeted Financial Performance ( Water management                                   ) for 2nd Quarter ended 31 December 2024 (Figures Finalised as at 2025/01/29)</t>
  </si>
  <si>
    <t>Free State: Metsimaholo (FS204) - Table C4 Quarterly Budgeted Financial Performance ( Water management                                   ) for 2nd Quarter ended 31 December 2024 (Figures Finalised as at 2025/01/29)</t>
  </si>
  <si>
    <t>Free State: Mafube (FS205) - Table C4 Quarterly Budgeted Financial Performance ( Water management                                   ) for 2nd Quarter ended 31 December 2024 (Figures Finalised as at 2025/01/29)</t>
  </si>
  <si>
    <t>Free State: Fezile Dabi (DC20) - Table C4 Quarterly Budgeted Financial Performance ( Water management                                   ) for 2nd Quarter ended 31 December 2024 (Figures Finalised as at 2025/01/29)</t>
  </si>
  <si>
    <t>Summary - Table C4 Quarterly Budgeted Financial Performance ( Water management                                   ) for 2nd Quarter ended 31 December 2024 (Figures Finalised as at 2025/01/29)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</si>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</sst>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3">
    <xf numFmtId="0" fontId="0" fillId="0" borderId="0" xfId="0"/>
    <xf numFmtId="0" fontId="3" fillId="0" borderId="3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/>
    <xf numFmtId="0" fontId="4" fillId="0" borderId="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/>
    <xf numFmtId="0" fontId="4" fillId="0" borderId="18" xfId="0" applyFont="1" applyBorder="1"/>
    <xf numFmtId="0" fontId="4" fillId="0" borderId="16" xfId="0" applyFont="1" applyBorder="1"/>
    <xf numFmtId="0" fontId="4" fillId="0" borderId="14" xfId="0" applyFont="1" applyBorder="1" applyAlignment="1">
      <alignment horizontal="left" indent="1"/>
    </xf>
    <xf numFmtId="167" fontId="4" fillId="0" borderId="17" xfId="0" applyNumberFormat="1" applyFont="1" applyBorder="1"/>
    <xf numFmtId="167" fontId="4" fillId="0" borderId="18" xfId="0" applyNumberFormat="1" applyFont="1" applyBorder="1"/>
    <xf numFmtId="167" fontId="4" fillId="0" borderId="16" xfId="0" applyNumberFormat="1" applyFont="1" applyBorder="1"/>
    <xf numFmtId="166" fontId="4" fillId="0" borderId="16" xfId="0" applyNumberFormat="1" applyFont="1" applyBorder="1"/>
    <xf numFmtId="0" fontId="3" fillId="0" borderId="14" xfId="0" applyFont="1" applyBorder="1" applyAlignment="1">
      <alignment horizontal="left"/>
    </xf>
    <xf numFmtId="0" fontId="4" fillId="0" borderId="14" xfId="0" applyFont="1" applyBorder="1" applyAlignment="1">
      <alignment horizontal="left"/>
    </xf>
    <xf numFmtId="167" fontId="4" fillId="0" borderId="19" xfId="0" applyNumberFormat="1" applyFont="1" applyBorder="1"/>
    <xf numFmtId="0" fontId="3" fillId="0" borderId="20" xfId="0" applyFont="1" applyBorder="1" applyAlignment="1">
      <alignment horizontal="left" vertical="top"/>
    </xf>
    <xf numFmtId="0" fontId="3" fillId="0" borderId="21" xfId="0" applyFont="1" applyBorder="1" applyAlignment="1">
      <alignment horizontal="center" vertical="top"/>
    </xf>
    <xf numFmtId="167" fontId="3" fillId="0" borderId="22" xfId="0" applyNumberFormat="1" applyFont="1" applyBorder="1" applyAlignment="1">
      <alignment vertical="top"/>
    </xf>
    <xf numFmtId="167" fontId="3" fillId="0" borderId="23" xfId="0" applyNumberFormat="1" applyFont="1" applyBorder="1" applyAlignment="1">
      <alignment vertical="top"/>
    </xf>
    <xf numFmtId="167" fontId="3" fillId="0" borderId="21" xfId="0" applyNumberFormat="1" applyFont="1" applyBorder="1" applyAlignment="1">
      <alignment vertical="top"/>
    </xf>
    <xf numFmtId="166" fontId="3" fillId="0" borderId="21" xfId="0" applyNumberFormat="1" applyFont="1" applyBorder="1" applyAlignment="1">
      <alignment vertical="top"/>
    </xf>
    <xf numFmtId="165" fontId="4" fillId="0" borderId="17" xfId="0" applyNumberFormat="1" applyFont="1" applyBorder="1"/>
    <xf numFmtId="165" fontId="4" fillId="0" borderId="18" xfId="0" applyNumberFormat="1" applyFont="1" applyBorder="1"/>
    <xf numFmtId="165" fontId="4" fillId="0" borderId="16" xfId="0" applyNumberFormat="1" applyFont="1" applyBorder="1"/>
    <xf numFmtId="0" fontId="5" fillId="0" borderId="16" xfId="0" applyFont="1" applyBorder="1" applyAlignment="1">
      <alignment horizontal="center"/>
    </xf>
    <xf numFmtId="0" fontId="3" fillId="0" borderId="20" xfId="0" applyFont="1" applyBorder="1" applyAlignment="1">
      <alignment vertical="top"/>
    </xf>
    <xf numFmtId="0" fontId="3" fillId="0" borderId="16" xfId="0" applyFont="1" applyBorder="1" applyAlignment="1">
      <alignment horizontal="center"/>
    </xf>
    <xf numFmtId="167" fontId="3" fillId="0" borderId="17" xfId="0" applyNumberFormat="1" applyFont="1" applyBorder="1"/>
    <xf numFmtId="167" fontId="3" fillId="0" borderId="18" xfId="0" applyNumberFormat="1" applyFont="1" applyBorder="1"/>
    <xf numFmtId="167" fontId="3" fillId="0" borderId="16" xfId="0" applyNumberFormat="1" applyFont="1" applyBorder="1"/>
    <xf numFmtId="166" fontId="3" fillId="0" borderId="16" xfId="0" applyNumberFormat="1" applyFont="1" applyBorder="1"/>
    <xf numFmtId="0" fontId="4" fillId="0" borderId="14" xfId="0" applyFont="1" applyBorder="1" applyAlignment="1">
      <alignment horizontal="left" vertical="top" wrapText="1" indent="1"/>
    </xf>
    <xf numFmtId="167" fontId="4" fillId="0" borderId="17" xfId="1" applyNumberFormat="1" applyFont="1" applyFill="1" applyBorder="1" applyProtection="1"/>
    <xf numFmtId="167" fontId="4" fillId="0" borderId="16" xfId="1" applyNumberFormat="1" applyFont="1" applyFill="1" applyBorder="1" applyProtection="1"/>
    <xf numFmtId="166" fontId="4" fillId="0" borderId="16" xfId="1" applyNumberFormat="1" applyFont="1" applyFill="1" applyBorder="1" applyProtection="1"/>
    <xf numFmtId="0" fontId="3" fillId="0" borderId="14" xfId="0" applyFont="1" applyBorder="1" applyAlignment="1">
      <alignment horizontal="left" wrapText="1"/>
    </xf>
    <xf numFmtId="167" fontId="3" fillId="0" borderId="24" xfId="0" applyNumberFormat="1" applyFont="1" applyBorder="1" applyAlignment="1">
      <alignment vertical="top"/>
    </xf>
    <xf numFmtId="167" fontId="3" fillId="0" borderId="25" xfId="0" applyNumberFormat="1" applyFont="1" applyBorder="1" applyAlignment="1">
      <alignment vertical="top"/>
    </xf>
    <xf numFmtId="167" fontId="3" fillId="0" borderId="26" xfId="0" applyNumberFormat="1" applyFont="1" applyBorder="1" applyAlignment="1">
      <alignment vertical="top"/>
    </xf>
    <xf numFmtId="166" fontId="3" fillId="0" borderId="26" xfId="0" applyNumberFormat="1" applyFont="1" applyBorder="1" applyAlignment="1">
      <alignment vertical="top"/>
    </xf>
    <xf numFmtId="167" fontId="4" fillId="0" borderId="18" xfId="1" applyNumberFormat="1" applyFont="1" applyFill="1" applyBorder="1" applyProtection="1"/>
    <xf numFmtId="0" fontId="3" fillId="0" borderId="14" xfId="0" applyFont="1" applyBorder="1" applyAlignment="1">
      <alignment wrapText="1"/>
    </xf>
    <xf numFmtId="167" fontId="3" fillId="0" borderId="24" xfId="0" applyNumberFormat="1" applyFont="1" applyBorder="1"/>
    <xf numFmtId="167" fontId="3" fillId="0" borderId="25" xfId="0" applyNumberFormat="1" applyFont="1" applyBorder="1"/>
    <xf numFmtId="167" fontId="3" fillId="0" borderId="26" xfId="0" applyNumberFormat="1" applyFont="1" applyBorder="1"/>
    <xf numFmtId="166" fontId="3" fillId="0" borderId="26" xfId="0" applyNumberFormat="1" applyFont="1" applyBorder="1"/>
    <xf numFmtId="167" fontId="3" fillId="0" borderId="17" xfId="1" applyNumberFormat="1" applyFont="1" applyFill="1" applyBorder="1" applyProtection="1"/>
    <xf numFmtId="167" fontId="3" fillId="0" borderId="18" xfId="1" applyNumberFormat="1" applyFont="1" applyFill="1" applyBorder="1" applyProtection="1"/>
    <xf numFmtId="167" fontId="3" fillId="0" borderId="16" xfId="1" applyNumberFormat="1" applyFont="1" applyFill="1" applyBorder="1" applyProtection="1"/>
    <xf numFmtId="166" fontId="3" fillId="0" borderId="16" xfId="1" applyNumberFormat="1" applyFont="1" applyFill="1" applyBorder="1" applyProtection="1"/>
    <xf numFmtId="167" fontId="3" fillId="0" borderId="19" xfId="1" applyNumberFormat="1" applyFont="1" applyFill="1" applyBorder="1" applyProtection="1"/>
    <xf numFmtId="0" fontId="3" fillId="0" borderId="11" xfId="0" applyFont="1" applyBorder="1"/>
    <xf numFmtId="0" fontId="3" fillId="0" borderId="12" xfId="0" applyFont="1" applyBorder="1" applyAlignment="1">
      <alignment horizontal="center"/>
    </xf>
    <xf numFmtId="167" fontId="3" fillId="0" borderId="13" xfId="0" applyNumberFormat="1" applyFont="1" applyBorder="1"/>
    <xf numFmtId="167" fontId="3" fillId="0" borderId="11" xfId="0" applyNumberFormat="1" applyFont="1" applyBorder="1"/>
    <xf numFmtId="167" fontId="3" fillId="0" borderId="12" xfId="0" applyNumberFormat="1" applyFont="1" applyBorder="1"/>
    <xf numFmtId="166" fontId="3" fillId="0" borderId="12" xfId="0" applyNumberFormat="1" applyFont="1" applyBorder="1"/>
    <xf numFmtId="0" fontId="2" fillId="0" borderId="1" xfId="0" applyFont="1" applyBorder="1" applyAlignment="1">
      <alignment horizontal="left"/>
    </xf>
    <xf numFmtId="0" fontId="3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Relationship Id="rId30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59"/>
  <sheetViews>
    <sheetView showGridLines="0" tabSelected="1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2799008277</v>
      </c>
      <c r="D7" s="20"/>
      <c r="E7" s="21">
        <v>3621711496</v>
      </c>
      <c r="F7" s="22">
        <v>3621711496</v>
      </c>
      <c r="G7" s="22">
        <v>253180090</v>
      </c>
      <c r="H7" s="22">
        <v>297436221</v>
      </c>
      <c r="I7" s="22">
        <v>265277410</v>
      </c>
      <c r="J7" s="22">
        <v>815893721</v>
      </c>
      <c r="K7" s="22">
        <v>292887350</v>
      </c>
      <c r="L7" s="22">
        <v>278466020</v>
      </c>
      <c r="M7" s="22">
        <v>236473667</v>
      </c>
      <c r="N7" s="22">
        <v>807827037</v>
      </c>
      <c r="O7" s="22"/>
      <c r="P7" s="22"/>
      <c r="Q7" s="22"/>
      <c r="R7" s="22"/>
      <c r="S7" s="22"/>
      <c r="T7" s="22"/>
      <c r="U7" s="22"/>
      <c r="V7" s="22"/>
      <c r="W7" s="22">
        <v>1623720758</v>
      </c>
      <c r="X7" s="22">
        <v>1815674018</v>
      </c>
      <c r="Y7" s="22">
        <v>-191953260</v>
      </c>
      <c r="Z7" s="23">
        <v>-10.572011170344345</v>
      </c>
      <c r="AA7" s="20">
        <v>3621711496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50899</v>
      </c>
      <c r="D10" s="20"/>
      <c r="E10" s="21">
        <v>67155</v>
      </c>
      <c r="F10" s="22">
        <v>67155</v>
      </c>
      <c r="G10" s="22">
        <v>2335</v>
      </c>
      <c r="H10" s="22">
        <v>1421</v>
      </c>
      <c r="I10" s="22">
        <v>907</v>
      </c>
      <c r="J10" s="22">
        <v>4663</v>
      </c>
      <c r="K10" s="22">
        <v>869</v>
      </c>
      <c r="L10" s="22">
        <v>1207</v>
      </c>
      <c r="M10" s="22">
        <v>2046</v>
      </c>
      <c r="N10" s="22">
        <v>4122</v>
      </c>
      <c r="O10" s="22"/>
      <c r="P10" s="22"/>
      <c r="Q10" s="22"/>
      <c r="R10" s="22"/>
      <c r="S10" s="22"/>
      <c r="T10" s="22"/>
      <c r="U10" s="22"/>
      <c r="V10" s="22"/>
      <c r="W10" s="22">
        <v>8785</v>
      </c>
      <c r="X10" s="22">
        <v>33576</v>
      </c>
      <c r="Y10" s="22">
        <v>-24791</v>
      </c>
      <c r="Z10" s="23">
        <v>-73.835477722182503</v>
      </c>
      <c r="AA10" s="20">
        <v>67155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869719958</v>
      </c>
      <c r="D13" s="20"/>
      <c r="E13" s="21">
        <v>795981599</v>
      </c>
      <c r="F13" s="22">
        <v>833010114</v>
      </c>
      <c r="G13" s="22">
        <v>82311685</v>
      </c>
      <c r="H13" s="22">
        <v>86079433</v>
      </c>
      <c r="I13" s="22">
        <v>83362421</v>
      </c>
      <c r="J13" s="22">
        <v>251753539</v>
      </c>
      <c r="K13" s="22">
        <v>84022016</v>
      </c>
      <c r="L13" s="22">
        <v>82400579</v>
      </c>
      <c r="M13" s="22">
        <v>82067060</v>
      </c>
      <c r="N13" s="22">
        <v>248489655</v>
      </c>
      <c r="O13" s="22"/>
      <c r="P13" s="22"/>
      <c r="Q13" s="22"/>
      <c r="R13" s="22"/>
      <c r="S13" s="22"/>
      <c r="T13" s="22"/>
      <c r="U13" s="22"/>
      <c r="V13" s="22"/>
      <c r="W13" s="22">
        <v>500243194</v>
      </c>
      <c r="X13" s="22">
        <v>407247904</v>
      </c>
      <c r="Y13" s="22">
        <v>92995290</v>
      </c>
      <c r="Z13" s="23">
        <v>22.835056752066183</v>
      </c>
      <c r="AA13" s="20">
        <v>833010114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>
        <v>307523</v>
      </c>
      <c r="F17" s="22">
        <v>307523</v>
      </c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>
        <v>153756</v>
      </c>
      <c r="Y17" s="22">
        <v>-153756</v>
      </c>
      <c r="Z17" s="23">
        <v>-100</v>
      </c>
      <c r="AA17" s="20">
        <v>307523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44371</v>
      </c>
      <c r="D19" s="20"/>
      <c r="E19" s="21">
        <v>63607</v>
      </c>
      <c r="F19" s="22">
        <v>63607</v>
      </c>
      <c r="G19" s="22">
        <v>1979</v>
      </c>
      <c r="H19" s="22">
        <v>1499</v>
      </c>
      <c r="I19" s="22">
        <v>4995</v>
      </c>
      <c r="J19" s="22">
        <v>8473</v>
      </c>
      <c r="K19" s="22">
        <v>7333</v>
      </c>
      <c r="L19" s="22">
        <v>1998</v>
      </c>
      <c r="M19" s="22">
        <v>2498</v>
      </c>
      <c r="N19" s="22">
        <v>11829</v>
      </c>
      <c r="O19" s="22"/>
      <c r="P19" s="22"/>
      <c r="Q19" s="22"/>
      <c r="R19" s="22"/>
      <c r="S19" s="22"/>
      <c r="T19" s="22"/>
      <c r="U19" s="22"/>
      <c r="V19" s="22"/>
      <c r="W19" s="22">
        <v>20302</v>
      </c>
      <c r="X19" s="22">
        <v>31806</v>
      </c>
      <c r="Y19" s="22">
        <v>-11504</v>
      </c>
      <c r="Z19" s="23">
        <v>-36.169276237187951</v>
      </c>
      <c r="AA19" s="20">
        <v>63607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>
        <v>1526628</v>
      </c>
      <c r="F22" s="22">
        <v>1526628</v>
      </c>
      <c r="G22" s="22">
        <v>461098</v>
      </c>
      <c r="H22" s="22"/>
      <c r="I22" s="22"/>
      <c r="J22" s="22">
        <v>461098</v>
      </c>
      <c r="K22" s="22">
        <v>1132022</v>
      </c>
      <c r="L22" s="22"/>
      <c r="M22" s="22">
        <v>33764</v>
      </c>
      <c r="N22" s="22">
        <v>1165786</v>
      </c>
      <c r="O22" s="22"/>
      <c r="P22" s="22"/>
      <c r="Q22" s="22"/>
      <c r="R22" s="22"/>
      <c r="S22" s="22"/>
      <c r="T22" s="22"/>
      <c r="U22" s="22"/>
      <c r="V22" s="22"/>
      <c r="W22" s="22">
        <v>1626884</v>
      </c>
      <c r="X22" s="22">
        <v>763314</v>
      </c>
      <c r="Y22" s="22">
        <v>863570</v>
      </c>
      <c r="Z22" s="23">
        <v>113.13430645841684</v>
      </c>
      <c r="AA22" s="20">
        <v>1526628</v>
      </c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463457129</v>
      </c>
      <c r="D25" s="20"/>
      <c r="E25" s="21">
        <v>783792167</v>
      </c>
      <c r="F25" s="22">
        <v>783792167</v>
      </c>
      <c r="G25" s="22">
        <v>199453382</v>
      </c>
      <c r="H25" s="22">
        <v>26257810</v>
      </c>
      <c r="I25" s="22">
        <v>15228396</v>
      </c>
      <c r="J25" s="22">
        <v>240939588</v>
      </c>
      <c r="K25" s="22"/>
      <c r="L25" s="22">
        <v>4540000</v>
      </c>
      <c r="M25" s="22">
        <v>126320668</v>
      </c>
      <c r="N25" s="22">
        <v>130860668</v>
      </c>
      <c r="O25" s="22"/>
      <c r="P25" s="22"/>
      <c r="Q25" s="22"/>
      <c r="R25" s="22"/>
      <c r="S25" s="22"/>
      <c r="T25" s="22"/>
      <c r="U25" s="22"/>
      <c r="V25" s="22"/>
      <c r="W25" s="22">
        <v>371800256</v>
      </c>
      <c r="X25" s="22">
        <v>417531910</v>
      </c>
      <c r="Y25" s="22">
        <v>-45731654</v>
      </c>
      <c r="Z25" s="23">
        <v>-10.952852441864863</v>
      </c>
      <c r="AA25" s="20">
        <v>783792167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>
        <v>656679</v>
      </c>
      <c r="H26" s="22">
        <v>684449</v>
      </c>
      <c r="I26" s="22">
        <v>698907</v>
      </c>
      <c r="J26" s="22">
        <v>2040035</v>
      </c>
      <c r="K26" s="22">
        <v>727015</v>
      </c>
      <c r="L26" s="22">
        <v>739184</v>
      </c>
      <c r="M26" s="22">
        <v>768695</v>
      </c>
      <c r="N26" s="22">
        <v>2234894</v>
      </c>
      <c r="O26" s="22"/>
      <c r="P26" s="22"/>
      <c r="Q26" s="22"/>
      <c r="R26" s="22"/>
      <c r="S26" s="22"/>
      <c r="T26" s="22"/>
      <c r="U26" s="22"/>
      <c r="V26" s="22"/>
      <c r="W26" s="22">
        <v>4274929</v>
      </c>
      <c r="X26" s="22"/>
      <c r="Y26" s="22">
        <v>4274929</v>
      </c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>
        <v>3824215</v>
      </c>
      <c r="D28" s="20"/>
      <c r="E28" s="21">
        <v>7243245</v>
      </c>
      <c r="F28" s="22">
        <v>7243245</v>
      </c>
      <c r="G28" s="22">
        <v>276006</v>
      </c>
      <c r="H28" s="22">
        <v>276409</v>
      </c>
      <c r="I28" s="22">
        <v>276221</v>
      </c>
      <c r="J28" s="22">
        <v>828636</v>
      </c>
      <c r="K28" s="22">
        <v>-73358</v>
      </c>
      <c r="L28" s="22">
        <v>188838</v>
      </c>
      <c r="M28" s="22">
        <v>74936</v>
      </c>
      <c r="N28" s="22">
        <v>190416</v>
      </c>
      <c r="O28" s="22"/>
      <c r="P28" s="22"/>
      <c r="Q28" s="22"/>
      <c r="R28" s="22"/>
      <c r="S28" s="22"/>
      <c r="T28" s="22"/>
      <c r="U28" s="22"/>
      <c r="V28" s="22"/>
      <c r="W28" s="22">
        <v>1019052</v>
      </c>
      <c r="X28" s="22">
        <v>3621612</v>
      </c>
      <c r="Y28" s="22">
        <v>-2602560</v>
      </c>
      <c r="Z28" s="23">
        <v>-71.861922260032273</v>
      </c>
      <c r="AA28" s="20">
        <v>7243245</v>
      </c>
    </row>
    <row r="29" spans="1:27" x14ac:dyDescent="0.25">
      <c r="A29" s="19" t="s">
        <v>55</v>
      </c>
      <c r="B29" s="15" t="s">
        <v>32</v>
      </c>
      <c r="C29" s="20">
        <v>1287837</v>
      </c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>
        <v>-241584</v>
      </c>
      <c r="D30" s="20"/>
      <c r="E30" s="21">
        <v>32000004</v>
      </c>
      <c r="F30" s="22">
        <v>32000004</v>
      </c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>
        <v>16000002</v>
      </c>
      <c r="Y30" s="22">
        <v>-16000002</v>
      </c>
      <c r="Z30" s="23">
        <v>-100</v>
      </c>
      <c r="AA30" s="20">
        <v>32000004</v>
      </c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4137151102</v>
      </c>
      <c r="D32" s="29">
        <f t="shared" ref="D32:Y32" si="0">SUM(D6:D31)</f>
        <v>0</v>
      </c>
      <c r="E32" s="30">
        <f t="shared" si="0"/>
        <v>5242693424</v>
      </c>
      <c r="F32" s="31">
        <f t="shared" si="0"/>
        <v>5279721939</v>
      </c>
      <c r="G32" s="31">
        <f t="shared" si="0"/>
        <v>536343254</v>
      </c>
      <c r="H32" s="31">
        <f t="shared" si="0"/>
        <v>410737242</v>
      </c>
      <c r="I32" s="31">
        <f t="shared" si="0"/>
        <v>364849257</v>
      </c>
      <c r="J32" s="31">
        <f t="shared" si="0"/>
        <v>1311929753</v>
      </c>
      <c r="K32" s="31">
        <f t="shared" si="0"/>
        <v>378703247</v>
      </c>
      <c r="L32" s="31">
        <f t="shared" si="0"/>
        <v>366337826</v>
      </c>
      <c r="M32" s="31">
        <f t="shared" si="0"/>
        <v>445743334</v>
      </c>
      <c r="N32" s="31">
        <f t="shared" si="0"/>
        <v>1190784407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2502714160</v>
      </c>
      <c r="X32" s="31">
        <f t="shared" si="0"/>
        <v>2661057898</v>
      </c>
      <c r="Y32" s="31">
        <f t="shared" si="0"/>
        <v>-158343738</v>
      </c>
      <c r="Z32" s="32">
        <f>+IF(X32&lt;&gt;0,+(Y32/X32)*100,0)</f>
        <v>-5.9504055931668427</v>
      </c>
      <c r="AA32" s="29">
        <f>SUM(AA6:AA31)</f>
        <v>5279721939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453054566</v>
      </c>
      <c r="D34" s="20"/>
      <c r="E34" s="21">
        <v>502062670</v>
      </c>
      <c r="F34" s="22">
        <v>502062670</v>
      </c>
      <c r="G34" s="22">
        <v>38230580</v>
      </c>
      <c r="H34" s="22">
        <v>42481994</v>
      </c>
      <c r="I34" s="22">
        <v>38974464</v>
      </c>
      <c r="J34" s="22">
        <v>119687038</v>
      </c>
      <c r="K34" s="22">
        <v>42251085</v>
      </c>
      <c r="L34" s="22">
        <v>44842071</v>
      </c>
      <c r="M34" s="22">
        <v>36216737</v>
      </c>
      <c r="N34" s="22">
        <v>123309893</v>
      </c>
      <c r="O34" s="22"/>
      <c r="P34" s="22"/>
      <c r="Q34" s="22"/>
      <c r="R34" s="22"/>
      <c r="S34" s="22"/>
      <c r="T34" s="22"/>
      <c r="U34" s="22"/>
      <c r="V34" s="22"/>
      <c r="W34" s="22">
        <v>242996931</v>
      </c>
      <c r="X34" s="22">
        <v>251044377</v>
      </c>
      <c r="Y34" s="22">
        <v>-8047446</v>
      </c>
      <c r="Z34" s="23">
        <v>-3.2055870345186026</v>
      </c>
      <c r="AA34" s="20">
        <v>502062670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1621404386</v>
      </c>
      <c r="D37" s="20"/>
      <c r="E37" s="21">
        <v>1106299127</v>
      </c>
      <c r="F37" s="22">
        <v>1106299127</v>
      </c>
      <c r="G37" s="22">
        <v>-97757680</v>
      </c>
      <c r="H37" s="22">
        <v>97367394</v>
      </c>
      <c r="I37" s="22">
        <v>421621061</v>
      </c>
      <c r="J37" s="22">
        <v>421230775</v>
      </c>
      <c r="K37" s="22">
        <v>236070993</v>
      </c>
      <c r="L37" s="22">
        <v>-88947875</v>
      </c>
      <c r="M37" s="22">
        <v>182670568</v>
      </c>
      <c r="N37" s="22">
        <v>329793686</v>
      </c>
      <c r="O37" s="22"/>
      <c r="P37" s="22"/>
      <c r="Q37" s="22"/>
      <c r="R37" s="22"/>
      <c r="S37" s="22"/>
      <c r="T37" s="22"/>
      <c r="U37" s="22"/>
      <c r="V37" s="22"/>
      <c r="W37" s="22">
        <v>751024461</v>
      </c>
      <c r="X37" s="22">
        <v>554495928</v>
      </c>
      <c r="Y37" s="22">
        <v>196528533</v>
      </c>
      <c r="Z37" s="23">
        <v>35.442736921234882</v>
      </c>
      <c r="AA37" s="20">
        <v>1106299127</v>
      </c>
    </row>
    <row r="38" spans="1:27" x14ac:dyDescent="0.25">
      <c r="A38" s="19" t="s">
        <v>64</v>
      </c>
      <c r="B38" s="15" t="s">
        <v>32</v>
      </c>
      <c r="C38" s="20">
        <v>550088207</v>
      </c>
      <c r="D38" s="20"/>
      <c r="E38" s="21">
        <v>1838864077</v>
      </c>
      <c r="F38" s="22">
        <v>1847614077</v>
      </c>
      <c r="G38" s="22">
        <v>117628236</v>
      </c>
      <c r="H38" s="22">
        <v>117628236</v>
      </c>
      <c r="I38" s="22">
        <v>157475172</v>
      </c>
      <c r="J38" s="22">
        <v>392731644</v>
      </c>
      <c r="K38" s="22">
        <v>124138809</v>
      </c>
      <c r="L38" s="22">
        <v>121439966</v>
      </c>
      <c r="M38" s="22">
        <v>123419028</v>
      </c>
      <c r="N38" s="22">
        <v>368997803</v>
      </c>
      <c r="O38" s="22"/>
      <c r="P38" s="22"/>
      <c r="Q38" s="22"/>
      <c r="R38" s="22"/>
      <c r="S38" s="22"/>
      <c r="T38" s="22"/>
      <c r="U38" s="22"/>
      <c r="V38" s="22"/>
      <c r="W38" s="22">
        <v>761729447</v>
      </c>
      <c r="X38" s="22">
        <v>921619550</v>
      </c>
      <c r="Y38" s="22">
        <v>-159890103</v>
      </c>
      <c r="Z38" s="23">
        <v>-17.34881850108323</v>
      </c>
      <c r="AA38" s="20">
        <v>1847614077</v>
      </c>
    </row>
    <row r="39" spans="1:27" x14ac:dyDescent="0.25">
      <c r="A39" s="19" t="s">
        <v>65</v>
      </c>
      <c r="B39" s="15" t="s">
        <v>32</v>
      </c>
      <c r="C39" s="20">
        <v>289100738</v>
      </c>
      <c r="D39" s="20"/>
      <c r="E39" s="21">
        <v>213407287</v>
      </c>
      <c r="F39" s="22">
        <v>232907287</v>
      </c>
      <c r="G39" s="22">
        <v>3848924</v>
      </c>
      <c r="H39" s="22">
        <v>6687498</v>
      </c>
      <c r="I39" s="22">
        <v>33305640</v>
      </c>
      <c r="J39" s="22">
        <v>43842062</v>
      </c>
      <c r="K39" s="22">
        <v>18163699</v>
      </c>
      <c r="L39" s="22">
        <v>12840325</v>
      </c>
      <c r="M39" s="22">
        <v>14025272</v>
      </c>
      <c r="N39" s="22">
        <v>45029296</v>
      </c>
      <c r="O39" s="22"/>
      <c r="P39" s="22"/>
      <c r="Q39" s="22"/>
      <c r="R39" s="22"/>
      <c r="S39" s="22"/>
      <c r="T39" s="22"/>
      <c r="U39" s="22"/>
      <c r="V39" s="22"/>
      <c r="W39" s="22">
        <v>88871358</v>
      </c>
      <c r="X39" s="22">
        <v>111578764</v>
      </c>
      <c r="Y39" s="22">
        <v>-22707406</v>
      </c>
      <c r="Z39" s="23">
        <v>-20.351010520245591</v>
      </c>
      <c r="AA39" s="20">
        <v>232907287</v>
      </c>
    </row>
    <row r="40" spans="1:27" x14ac:dyDescent="0.25">
      <c r="A40" s="19" t="s">
        <v>40</v>
      </c>
      <c r="B40" s="15" t="s">
        <v>32</v>
      </c>
      <c r="C40" s="20">
        <v>104043628</v>
      </c>
      <c r="D40" s="20"/>
      <c r="E40" s="21">
        <v>1000008</v>
      </c>
      <c r="F40" s="22">
        <v>1000008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500004</v>
      </c>
      <c r="Y40" s="22">
        <v>-500004</v>
      </c>
      <c r="Z40" s="23">
        <v>-100</v>
      </c>
      <c r="AA40" s="20">
        <v>1000008</v>
      </c>
    </row>
    <row r="41" spans="1:27" x14ac:dyDescent="0.25">
      <c r="A41" s="19" t="s">
        <v>66</v>
      </c>
      <c r="B41" s="15" t="s">
        <v>32</v>
      </c>
      <c r="C41" s="20">
        <v>112832115</v>
      </c>
      <c r="D41" s="20"/>
      <c r="E41" s="21">
        <v>147456911</v>
      </c>
      <c r="F41" s="22">
        <v>149456911</v>
      </c>
      <c r="G41" s="22">
        <v>3908500</v>
      </c>
      <c r="H41" s="22">
        <v>4873531</v>
      </c>
      <c r="I41" s="22">
        <v>8924902</v>
      </c>
      <c r="J41" s="22">
        <v>17706933</v>
      </c>
      <c r="K41" s="22">
        <v>6589420</v>
      </c>
      <c r="L41" s="22">
        <v>5115675</v>
      </c>
      <c r="M41" s="22">
        <v>12980977</v>
      </c>
      <c r="N41" s="22">
        <v>24686072</v>
      </c>
      <c r="O41" s="22"/>
      <c r="P41" s="22"/>
      <c r="Q41" s="22"/>
      <c r="R41" s="22"/>
      <c r="S41" s="22"/>
      <c r="T41" s="22"/>
      <c r="U41" s="22"/>
      <c r="V41" s="22"/>
      <c r="W41" s="22">
        <v>42393005</v>
      </c>
      <c r="X41" s="22">
        <v>74912295</v>
      </c>
      <c r="Y41" s="22">
        <v>-32519290</v>
      </c>
      <c r="Z41" s="23">
        <v>-43.40981677306776</v>
      </c>
      <c r="AA41" s="20">
        <v>149456911</v>
      </c>
    </row>
    <row r="42" spans="1:27" x14ac:dyDescent="0.25">
      <c r="A42" s="19" t="s">
        <v>67</v>
      </c>
      <c r="B42" s="15" t="s">
        <v>32</v>
      </c>
      <c r="C42" s="20"/>
      <c r="D42" s="20"/>
      <c r="E42" s="21">
        <v>6970716</v>
      </c>
      <c r="F42" s="22">
        <v>6970716</v>
      </c>
      <c r="G42" s="22">
        <v>1059943</v>
      </c>
      <c r="H42" s="22">
        <v>1075369</v>
      </c>
      <c r="I42" s="22">
        <v>1087362</v>
      </c>
      <c r="J42" s="22">
        <v>3222674</v>
      </c>
      <c r="K42" s="22">
        <v>1094331</v>
      </c>
      <c r="L42" s="22">
        <v>1105747</v>
      </c>
      <c r="M42" s="22">
        <v>1108067</v>
      </c>
      <c r="N42" s="22">
        <v>3308145</v>
      </c>
      <c r="O42" s="22"/>
      <c r="P42" s="22"/>
      <c r="Q42" s="22"/>
      <c r="R42" s="22"/>
      <c r="S42" s="22"/>
      <c r="T42" s="22"/>
      <c r="U42" s="22"/>
      <c r="V42" s="22"/>
      <c r="W42" s="22">
        <v>6530819</v>
      </c>
      <c r="X42" s="22">
        <v>3485358</v>
      </c>
      <c r="Y42" s="22">
        <v>3045461</v>
      </c>
      <c r="Z42" s="23">
        <v>87.378714037410219</v>
      </c>
      <c r="AA42" s="20">
        <v>6970716</v>
      </c>
    </row>
    <row r="43" spans="1:27" x14ac:dyDescent="0.25">
      <c r="A43" s="19" t="s">
        <v>68</v>
      </c>
      <c r="B43" s="15" t="s">
        <v>32</v>
      </c>
      <c r="C43" s="20">
        <v>1323939859</v>
      </c>
      <c r="D43" s="20"/>
      <c r="E43" s="21">
        <v>149699621</v>
      </c>
      <c r="F43" s="22">
        <v>151199621</v>
      </c>
      <c r="G43" s="22">
        <v>293851052</v>
      </c>
      <c r="H43" s="22">
        <v>2892356</v>
      </c>
      <c r="I43" s="22">
        <v>66958364</v>
      </c>
      <c r="J43" s="22">
        <v>363701772</v>
      </c>
      <c r="K43" s="22">
        <v>-38573504</v>
      </c>
      <c r="L43" s="22">
        <v>4445729</v>
      </c>
      <c r="M43" s="22">
        <v>6417271</v>
      </c>
      <c r="N43" s="22">
        <v>-27710504</v>
      </c>
      <c r="O43" s="22"/>
      <c r="P43" s="22"/>
      <c r="Q43" s="22"/>
      <c r="R43" s="22"/>
      <c r="S43" s="22"/>
      <c r="T43" s="22"/>
      <c r="U43" s="22"/>
      <c r="V43" s="22"/>
      <c r="W43" s="22">
        <v>335991268</v>
      </c>
      <c r="X43" s="22">
        <v>75224822</v>
      </c>
      <c r="Y43" s="22">
        <v>260766446</v>
      </c>
      <c r="Z43" s="23">
        <v>346.64946897448294</v>
      </c>
      <c r="AA43" s="20">
        <v>151199621</v>
      </c>
    </row>
    <row r="44" spans="1:27" x14ac:dyDescent="0.25">
      <c r="A44" s="19" t="s">
        <v>69</v>
      </c>
      <c r="B44" s="15" t="s">
        <v>32</v>
      </c>
      <c r="C44" s="20">
        <v>68160094</v>
      </c>
      <c r="D44" s="20"/>
      <c r="E44" s="21">
        <v>102283431</v>
      </c>
      <c r="F44" s="22">
        <v>102283431</v>
      </c>
      <c r="G44" s="22">
        <v>3278683</v>
      </c>
      <c r="H44" s="22">
        <v>6663638</v>
      </c>
      <c r="I44" s="22">
        <v>3853267</v>
      </c>
      <c r="J44" s="22">
        <v>13795588</v>
      </c>
      <c r="K44" s="22">
        <v>7149706</v>
      </c>
      <c r="L44" s="22">
        <v>5720645</v>
      </c>
      <c r="M44" s="22">
        <v>5351416</v>
      </c>
      <c r="N44" s="22">
        <v>18221767</v>
      </c>
      <c r="O44" s="22"/>
      <c r="P44" s="22"/>
      <c r="Q44" s="22"/>
      <c r="R44" s="22"/>
      <c r="S44" s="22"/>
      <c r="T44" s="22"/>
      <c r="U44" s="22"/>
      <c r="V44" s="22"/>
      <c r="W44" s="22">
        <v>32017355</v>
      </c>
      <c r="X44" s="22">
        <v>50996423</v>
      </c>
      <c r="Y44" s="22">
        <v>-18979068</v>
      </c>
      <c r="Z44" s="23">
        <v>-37.216469084508141</v>
      </c>
      <c r="AA44" s="20">
        <v>102283431</v>
      </c>
    </row>
    <row r="45" spans="1:27" x14ac:dyDescent="0.25">
      <c r="A45" s="19" t="s">
        <v>70</v>
      </c>
      <c r="B45" s="15" t="s">
        <v>32</v>
      </c>
      <c r="C45" s="20">
        <v>913635</v>
      </c>
      <c r="D45" s="20"/>
      <c r="E45" s="21">
        <v>60389</v>
      </c>
      <c r="F45" s="22">
        <v>60389</v>
      </c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>
        <v>30198</v>
      </c>
      <c r="Y45" s="22">
        <v>-30198</v>
      </c>
      <c r="Z45" s="23">
        <v>-100</v>
      </c>
      <c r="AA45" s="20">
        <v>60389</v>
      </c>
    </row>
    <row r="46" spans="1:27" x14ac:dyDescent="0.25">
      <c r="A46" s="19" t="s">
        <v>71</v>
      </c>
      <c r="B46" s="15" t="s">
        <v>32</v>
      </c>
      <c r="C46" s="20">
        <v>395360349</v>
      </c>
      <c r="D46" s="20"/>
      <c r="E46" s="21">
        <v>438353686</v>
      </c>
      <c r="F46" s="22">
        <v>438353686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>
        <v>219176862</v>
      </c>
      <c r="Y46" s="22">
        <v>-219176862</v>
      </c>
      <c r="Z46" s="23">
        <v>-100</v>
      </c>
      <c r="AA46" s="20">
        <v>438353686</v>
      </c>
    </row>
    <row r="47" spans="1:27" x14ac:dyDescent="0.25">
      <c r="A47" s="37" t="s">
        <v>72</v>
      </c>
      <c r="B47" s="28" t="s">
        <v>32</v>
      </c>
      <c r="C47" s="29">
        <f>SUM(C34:C46)</f>
        <v>4918897577</v>
      </c>
      <c r="D47" s="29">
        <f t="shared" ref="D47:Y47" si="1">SUM(D34:D46)</f>
        <v>0</v>
      </c>
      <c r="E47" s="30">
        <f t="shared" si="1"/>
        <v>4506457923</v>
      </c>
      <c r="F47" s="31">
        <f t="shared" si="1"/>
        <v>4538207923</v>
      </c>
      <c r="G47" s="31">
        <f t="shared" si="1"/>
        <v>364048238</v>
      </c>
      <c r="H47" s="31">
        <f t="shared" si="1"/>
        <v>279670016</v>
      </c>
      <c r="I47" s="31">
        <f t="shared" si="1"/>
        <v>732200232</v>
      </c>
      <c r="J47" s="31">
        <f t="shared" si="1"/>
        <v>1375918486</v>
      </c>
      <c r="K47" s="31">
        <f t="shared" si="1"/>
        <v>396884539</v>
      </c>
      <c r="L47" s="31">
        <f t="shared" si="1"/>
        <v>106562283</v>
      </c>
      <c r="M47" s="31">
        <f t="shared" si="1"/>
        <v>382189336</v>
      </c>
      <c r="N47" s="31">
        <f t="shared" si="1"/>
        <v>885636158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2261554644</v>
      </c>
      <c r="X47" s="31">
        <f t="shared" si="1"/>
        <v>2263064581</v>
      </c>
      <c r="Y47" s="31">
        <f t="shared" si="1"/>
        <v>-1509937</v>
      </c>
      <c r="Z47" s="32">
        <f>+IF(X47&lt;&gt;0,+(Y47/X47)*100,0)</f>
        <v>-6.67208975243999E-2</v>
      </c>
      <c r="AA47" s="29">
        <f>SUM(AA34:AA46)</f>
        <v>4538207923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-781746475</v>
      </c>
      <c r="D48" s="39">
        <f t="shared" si="2"/>
        <v>0</v>
      </c>
      <c r="E48" s="40">
        <f t="shared" si="2"/>
        <v>736235501</v>
      </c>
      <c r="F48" s="41">
        <f t="shared" si="2"/>
        <v>741514016</v>
      </c>
      <c r="G48" s="41">
        <f t="shared" si="2"/>
        <v>172295016</v>
      </c>
      <c r="H48" s="41">
        <f t="shared" si="2"/>
        <v>131067226</v>
      </c>
      <c r="I48" s="41">
        <f t="shared" si="2"/>
        <v>-367350975</v>
      </c>
      <c r="J48" s="41">
        <f t="shared" si="2"/>
        <v>-63988733</v>
      </c>
      <c r="K48" s="41">
        <f t="shared" si="2"/>
        <v>-18181292</v>
      </c>
      <c r="L48" s="41">
        <f t="shared" si="2"/>
        <v>259775543</v>
      </c>
      <c r="M48" s="41">
        <f t="shared" si="2"/>
        <v>63553998</v>
      </c>
      <c r="N48" s="41">
        <f t="shared" si="2"/>
        <v>305148249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241159516</v>
      </c>
      <c r="X48" s="41">
        <f t="shared" si="2"/>
        <v>397993317</v>
      </c>
      <c r="Y48" s="41">
        <f t="shared" si="2"/>
        <v>-156833801</v>
      </c>
      <c r="Z48" s="42">
        <f>+IF(X48&lt;&gt;0,+(Y48/X48)*100,0)</f>
        <v>-39.406139324696248</v>
      </c>
      <c r="AA48" s="39">
        <f>+AA32-AA47</f>
        <v>741514016</v>
      </c>
    </row>
    <row r="49" spans="1:27" x14ac:dyDescent="0.25">
      <c r="A49" s="43" t="s">
        <v>74</v>
      </c>
      <c r="B49" s="15" t="s">
        <v>32</v>
      </c>
      <c r="C49" s="20">
        <v>598779030</v>
      </c>
      <c r="D49" s="20"/>
      <c r="E49" s="21">
        <v>640710527</v>
      </c>
      <c r="F49" s="22">
        <v>642633964</v>
      </c>
      <c r="G49" s="22">
        <v>27462435</v>
      </c>
      <c r="H49" s="22">
        <v>81131798</v>
      </c>
      <c r="I49" s="22">
        <v>40265467</v>
      </c>
      <c r="J49" s="22">
        <v>148859700</v>
      </c>
      <c r="K49" s="22">
        <v>60815355</v>
      </c>
      <c r="L49" s="22">
        <v>34835032</v>
      </c>
      <c r="M49" s="22">
        <v>63375376</v>
      </c>
      <c r="N49" s="22">
        <v>159025763</v>
      </c>
      <c r="O49" s="22"/>
      <c r="P49" s="22"/>
      <c r="Q49" s="22"/>
      <c r="R49" s="22"/>
      <c r="S49" s="22"/>
      <c r="T49" s="22"/>
      <c r="U49" s="22"/>
      <c r="V49" s="22"/>
      <c r="W49" s="22">
        <v>307885463</v>
      </c>
      <c r="X49" s="22">
        <v>317501452</v>
      </c>
      <c r="Y49" s="22">
        <v>-9615989</v>
      </c>
      <c r="Z49" s="23">
        <v>-3.0286441020748467</v>
      </c>
      <c r="AA49" s="20">
        <v>642633964</v>
      </c>
    </row>
    <row r="50" spans="1:27" x14ac:dyDescent="0.25">
      <c r="A50" s="43" t="s">
        <v>75</v>
      </c>
      <c r="B50" s="15" t="s">
        <v>32</v>
      </c>
      <c r="C50" s="44">
        <v>-280718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-183248163</v>
      </c>
      <c r="D51" s="48">
        <f t="shared" si="3"/>
        <v>0</v>
      </c>
      <c r="E51" s="49">
        <f t="shared" si="3"/>
        <v>1376946028</v>
      </c>
      <c r="F51" s="50">
        <f t="shared" si="3"/>
        <v>1384147980</v>
      </c>
      <c r="G51" s="50">
        <f t="shared" si="3"/>
        <v>199757451</v>
      </c>
      <c r="H51" s="50">
        <f t="shared" si="3"/>
        <v>212199024</v>
      </c>
      <c r="I51" s="50">
        <f t="shared" si="3"/>
        <v>-327085508</v>
      </c>
      <c r="J51" s="50">
        <f t="shared" si="3"/>
        <v>84870967</v>
      </c>
      <c r="K51" s="50">
        <f t="shared" si="3"/>
        <v>42634063</v>
      </c>
      <c r="L51" s="50">
        <f t="shared" si="3"/>
        <v>294610575</v>
      </c>
      <c r="M51" s="50">
        <f t="shared" si="3"/>
        <v>126929374</v>
      </c>
      <c r="N51" s="50">
        <f t="shared" si="3"/>
        <v>464174012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549044979</v>
      </c>
      <c r="X51" s="50">
        <f t="shared" si="3"/>
        <v>715494769</v>
      </c>
      <c r="Y51" s="50">
        <f t="shared" si="3"/>
        <v>-166449790</v>
      </c>
      <c r="Z51" s="51">
        <f>+IF(X51&lt;&gt;0,+(Y51/X51)*100,0)</f>
        <v>-23.263592860732711</v>
      </c>
      <c r="AA51" s="48">
        <f>SUM(AA48:AA50)</f>
        <v>1384147980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-183248163</v>
      </c>
      <c r="D53" s="54">
        <f>+D51-D52</f>
        <v>0</v>
      </c>
      <c r="E53" s="55">
        <f t="shared" si="4"/>
        <v>1376946028</v>
      </c>
      <c r="F53" s="56">
        <f t="shared" si="4"/>
        <v>1384147980</v>
      </c>
      <c r="G53" s="56">
        <f t="shared" si="4"/>
        <v>199757451</v>
      </c>
      <c r="H53" s="56">
        <f t="shared" si="4"/>
        <v>212199024</v>
      </c>
      <c r="I53" s="56">
        <f t="shared" si="4"/>
        <v>-327085508</v>
      </c>
      <c r="J53" s="56">
        <f t="shared" si="4"/>
        <v>84870967</v>
      </c>
      <c r="K53" s="56">
        <f t="shared" si="4"/>
        <v>42634063</v>
      </c>
      <c r="L53" s="56">
        <f t="shared" si="4"/>
        <v>294610575</v>
      </c>
      <c r="M53" s="56">
        <f t="shared" si="4"/>
        <v>126929374</v>
      </c>
      <c r="N53" s="56">
        <f t="shared" si="4"/>
        <v>464174012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549044979</v>
      </c>
      <c r="X53" s="56">
        <f t="shared" si="4"/>
        <v>715494769</v>
      </c>
      <c r="Y53" s="56">
        <f t="shared" si="4"/>
        <v>-166449790</v>
      </c>
      <c r="Z53" s="57">
        <f>+IF(X53&lt;&gt;0,+(Y53/X53)*100,0)</f>
        <v>-23.263592860732711</v>
      </c>
      <c r="AA53" s="54">
        <f>+AA51-AA52</f>
        <v>1384147980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-183248163</v>
      </c>
      <c r="D56" s="48">
        <f>SUM(D53:D55)</f>
        <v>0</v>
      </c>
      <c r="E56" s="49">
        <f t="shared" si="5"/>
        <v>1376946028</v>
      </c>
      <c r="F56" s="50">
        <f t="shared" si="5"/>
        <v>1384147980</v>
      </c>
      <c r="G56" s="50">
        <f t="shared" si="5"/>
        <v>199757451</v>
      </c>
      <c r="H56" s="50">
        <f t="shared" si="5"/>
        <v>212199024</v>
      </c>
      <c r="I56" s="50">
        <f t="shared" si="5"/>
        <v>-327085508</v>
      </c>
      <c r="J56" s="50">
        <f t="shared" si="5"/>
        <v>84870967</v>
      </c>
      <c r="K56" s="50">
        <f t="shared" si="5"/>
        <v>42634063</v>
      </c>
      <c r="L56" s="50">
        <f t="shared" si="5"/>
        <v>294610575</v>
      </c>
      <c r="M56" s="50">
        <f t="shared" si="5"/>
        <v>126929374</v>
      </c>
      <c r="N56" s="50">
        <f t="shared" si="5"/>
        <v>464174012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549044979</v>
      </c>
      <c r="X56" s="50">
        <f t="shared" si="5"/>
        <v>715494769</v>
      </c>
      <c r="Y56" s="50">
        <f t="shared" si="5"/>
        <v>-166449790</v>
      </c>
      <c r="Z56" s="51">
        <f>+IF(X56&lt;&gt;0,+(Y56/X56)*100,0)</f>
        <v>-23.263592860732711</v>
      </c>
      <c r="AA56" s="48">
        <f>SUM(AA53:AA55)</f>
        <v>1384147980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>
        <v>5736</v>
      </c>
      <c r="H58" s="22">
        <v>5736</v>
      </c>
      <c r="I58" s="26">
        <v>5736</v>
      </c>
      <c r="J58" s="22">
        <v>17208</v>
      </c>
      <c r="K58" s="22">
        <v>5736</v>
      </c>
      <c r="L58" s="22">
        <v>5736</v>
      </c>
      <c r="M58" s="45">
        <v>5736</v>
      </c>
      <c r="N58" s="22">
        <v>17208</v>
      </c>
      <c r="O58" s="22"/>
      <c r="P58" s="26"/>
      <c r="Q58" s="22"/>
      <c r="R58" s="22"/>
      <c r="S58" s="22"/>
      <c r="T58" s="45"/>
      <c r="U58" s="22"/>
      <c r="V58" s="22"/>
      <c r="W58" s="26">
        <v>34416</v>
      </c>
      <c r="X58" s="22"/>
      <c r="Y58" s="22">
        <v>34416</v>
      </c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-183248163</v>
      </c>
      <c r="D59" s="65">
        <f>SUM(D56:D58)</f>
        <v>0</v>
      </c>
      <c r="E59" s="66">
        <f t="shared" si="6"/>
        <v>1376946028</v>
      </c>
      <c r="F59" s="67">
        <f t="shared" si="6"/>
        <v>1384147980</v>
      </c>
      <c r="G59" s="67">
        <f t="shared" si="6"/>
        <v>199763187</v>
      </c>
      <c r="H59" s="67">
        <f t="shared" si="6"/>
        <v>212204760</v>
      </c>
      <c r="I59" s="67">
        <f t="shared" si="6"/>
        <v>-327079772</v>
      </c>
      <c r="J59" s="67">
        <f t="shared" si="6"/>
        <v>84888175</v>
      </c>
      <c r="K59" s="67">
        <f t="shared" si="6"/>
        <v>42639799</v>
      </c>
      <c r="L59" s="67">
        <f t="shared" si="6"/>
        <v>294616311</v>
      </c>
      <c r="M59" s="67">
        <f t="shared" si="6"/>
        <v>126935110</v>
      </c>
      <c r="N59" s="67">
        <f t="shared" si="6"/>
        <v>464191220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549079395</v>
      </c>
      <c r="X59" s="67">
        <f t="shared" si="6"/>
        <v>715494769</v>
      </c>
      <c r="Y59" s="67">
        <f t="shared" si="6"/>
        <v>-166415374</v>
      </c>
      <c r="Z59" s="68">
        <f>+IF(X59&lt;&gt;0,+(Y59/X59)*100,0)</f>
        <v>-23.258782762673139</v>
      </c>
      <c r="AA59" s="65">
        <f>SUM(AA56:AA58)</f>
        <v>1384147980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9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1293274723</v>
      </c>
      <c r="D7" s="20"/>
      <c r="E7" s="21">
        <v>1439110204</v>
      </c>
      <c r="F7" s="22">
        <v>1439110204</v>
      </c>
      <c r="G7" s="22">
        <v>110093109</v>
      </c>
      <c r="H7" s="22">
        <v>145264563</v>
      </c>
      <c r="I7" s="22">
        <v>114655066</v>
      </c>
      <c r="J7" s="22">
        <v>370012738</v>
      </c>
      <c r="K7" s="22">
        <v>132972545</v>
      </c>
      <c r="L7" s="22">
        <v>133764053</v>
      </c>
      <c r="M7" s="22">
        <v>86781450</v>
      </c>
      <c r="N7" s="22">
        <v>353518048</v>
      </c>
      <c r="O7" s="22"/>
      <c r="P7" s="22"/>
      <c r="Q7" s="22"/>
      <c r="R7" s="22"/>
      <c r="S7" s="22"/>
      <c r="T7" s="22"/>
      <c r="U7" s="22"/>
      <c r="V7" s="22"/>
      <c r="W7" s="22">
        <v>723530786</v>
      </c>
      <c r="X7" s="22">
        <v>719555088</v>
      </c>
      <c r="Y7" s="22">
        <v>3975698</v>
      </c>
      <c r="Z7" s="23">
        <v>0.55252169935319806</v>
      </c>
      <c r="AA7" s="20">
        <v>1439110204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375479382</v>
      </c>
      <c r="D13" s="20"/>
      <c r="E13" s="21">
        <v>331164364</v>
      </c>
      <c r="F13" s="22">
        <v>331164364</v>
      </c>
      <c r="G13" s="22">
        <v>33684262</v>
      </c>
      <c r="H13" s="22">
        <v>34102189</v>
      </c>
      <c r="I13" s="22">
        <v>34679628</v>
      </c>
      <c r="J13" s="22">
        <v>102466079</v>
      </c>
      <c r="K13" s="22">
        <v>34432272</v>
      </c>
      <c r="L13" s="22">
        <v>35783782</v>
      </c>
      <c r="M13" s="22">
        <v>34881741</v>
      </c>
      <c r="N13" s="22">
        <v>105097795</v>
      </c>
      <c r="O13" s="22"/>
      <c r="P13" s="22"/>
      <c r="Q13" s="22"/>
      <c r="R13" s="22"/>
      <c r="S13" s="22"/>
      <c r="T13" s="22"/>
      <c r="U13" s="22"/>
      <c r="V13" s="22"/>
      <c r="W13" s="22">
        <v>207563874</v>
      </c>
      <c r="X13" s="22">
        <v>165582180</v>
      </c>
      <c r="Y13" s="22">
        <v>41981694</v>
      </c>
      <c r="Z13" s="23">
        <v>25.353992802848712</v>
      </c>
      <c r="AA13" s="20">
        <v>331164364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353064343</v>
      </c>
      <c r="D25" s="20"/>
      <c r="E25" s="21">
        <v>379016510</v>
      </c>
      <c r="F25" s="22">
        <v>379016510</v>
      </c>
      <c r="G25" s="22">
        <v>157923602</v>
      </c>
      <c r="H25" s="22"/>
      <c r="I25" s="22"/>
      <c r="J25" s="22">
        <v>157923602</v>
      </c>
      <c r="K25" s="22"/>
      <c r="L25" s="22"/>
      <c r="M25" s="22">
        <v>126320668</v>
      </c>
      <c r="N25" s="22">
        <v>126320668</v>
      </c>
      <c r="O25" s="22"/>
      <c r="P25" s="22"/>
      <c r="Q25" s="22"/>
      <c r="R25" s="22"/>
      <c r="S25" s="22"/>
      <c r="T25" s="22"/>
      <c r="U25" s="22"/>
      <c r="V25" s="22"/>
      <c r="W25" s="22">
        <v>284244270</v>
      </c>
      <c r="X25" s="22">
        <v>189508254</v>
      </c>
      <c r="Y25" s="22">
        <v>94736016</v>
      </c>
      <c r="Z25" s="23">
        <v>49.990443160327992</v>
      </c>
      <c r="AA25" s="20">
        <v>379016510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>
        <v>1287837</v>
      </c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2023106285</v>
      </c>
      <c r="D32" s="29">
        <f t="shared" ref="D32:Y32" si="0">SUM(D6:D31)</f>
        <v>0</v>
      </c>
      <c r="E32" s="30">
        <f t="shared" si="0"/>
        <v>2149291078</v>
      </c>
      <c r="F32" s="31">
        <f t="shared" si="0"/>
        <v>2149291078</v>
      </c>
      <c r="G32" s="31">
        <f t="shared" si="0"/>
        <v>301700973</v>
      </c>
      <c r="H32" s="31">
        <f t="shared" si="0"/>
        <v>179366752</v>
      </c>
      <c r="I32" s="31">
        <f t="shared" si="0"/>
        <v>149334694</v>
      </c>
      <c r="J32" s="31">
        <f t="shared" si="0"/>
        <v>630402419</v>
      </c>
      <c r="K32" s="31">
        <f t="shared" si="0"/>
        <v>167404817</v>
      </c>
      <c r="L32" s="31">
        <f t="shared" si="0"/>
        <v>169547835</v>
      </c>
      <c r="M32" s="31">
        <f t="shared" si="0"/>
        <v>247983859</v>
      </c>
      <c r="N32" s="31">
        <f t="shared" si="0"/>
        <v>584936511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1215338930</v>
      </c>
      <c r="X32" s="31">
        <f t="shared" si="0"/>
        <v>1074645522</v>
      </c>
      <c r="Y32" s="31">
        <f t="shared" si="0"/>
        <v>140693408</v>
      </c>
      <c r="Z32" s="32">
        <f>+IF(X32&lt;&gt;0,+(Y32/X32)*100,0)</f>
        <v>13.092075956186788</v>
      </c>
      <c r="AA32" s="29">
        <f>SUM(AA6:AA31)</f>
        <v>2149291078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144636644</v>
      </c>
      <c r="D34" s="20"/>
      <c r="E34" s="21">
        <v>127995281</v>
      </c>
      <c r="F34" s="22">
        <v>127995281</v>
      </c>
      <c r="G34" s="22">
        <v>11396734</v>
      </c>
      <c r="H34" s="22">
        <v>11972555</v>
      </c>
      <c r="I34" s="22">
        <v>12732416</v>
      </c>
      <c r="J34" s="22">
        <v>36101705</v>
      </c>
      <c r="K34" s="22">
        <v>13124716</v>
      </c>
      <c r="L34" s="22">
        <v>11928273</v>
      </c>
      <c r="M34" s="22">
        <v>9695585</v>
      </c>
      <c r="N34" s="22">
        <v>34748574</v>
      </c>
      <c r="O34" s="22"/>
      <c r="P34" s="22"/>
      <c r="Q34" s="22"/>
      <c r="R34" s="22"/>
      <c r="S34" s="22"/>
      <c r="T34" s="22"/>
      <c r="U34" s="22"/>
      <c r="V34" s="22"/>
      <c r="W34" s="22">
        <v>70850279</v>
      </c>
      <c r="X34" s="22">
        <v>63997956</v>
      </c>
      <c r="Y34" s="22">
        <v>6852323</v>
      </c>
      <c r="Z34" s="23">
        <v>10.707096645399112</v>
      </c>
      <c r="AA34" s="20">
        <v>127995281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932744215</v>
      </c>
      <c r="D37" s="20"/>
      <c r="E37" s="21">
        <v>525948351</v>
      </c>
      <c r="F37" s="22">
        <v>525948351</v>
      </c>
      <c r="G37" s="22">
        <v>808300</v>
      </c>
      <c r="H37" s="22">
        <v>45630260</v>
      </c>
      <c r="I37" s="22">
        <v>356229625</v>
      </c>
      <c r="J37" s="22">
        <v>402668185</v>
      </c>
      <c r="K37" s="22">
        <v>50667879</v>
      </c>
      <c r="L37" s="22">
        <v>-155993273</v>
      </c>
      <c r="M37" s="22">
        <v>86399475</v>
      </c>
      <c r="N37" s="22">
        <v>-18925919</v>
      </c>
      <c r="O37" s="22"/>
      <c r="P37" s="22"/>
      <c r="Q37" s="22"/>
      <c r="R37" s="22"/>
      <c r="S37" s="22"/>
      <c r="T37" s="22"/>
      <c r="U37" s="22"/>
      <c r="V37" s="22"/>
      <c r="W37" s="22">
        <v>383742266</v>
      </c>
      <c r="X37" s="22">
        <v>262974186</v>
      </c>
      <c r="Y37" s="22">
        <v>120768080</v>
      </c>
      <c r="Z37" s="23">
        <v>45.923929582959147</v>
      </c>
      <c r="AA37" s="20">
        <v>525948351</v>
      </c>
    </row>
    <row r="38" spans="1:27" x14ac:dyDescent="0.25">
      <c r="A38" s="19" t="s">
        <v>64</v>
      </c>
      <c r="B38" s="15" t="s">
        <v>32</v>
      </c>
      <c r="C38" s="20">
        <v>225658090</v>
      </c>
      <c r="D38" s="20"/>
      <c r="E38" s="21">
        <v>1272316650</v>
      </c>
      <c r="F38" s="22">
        <v>1272316650</v>
      </c>
      <c r="G38" s="22">
        <v>106026388</v>
      </c>
      <c r="H38" s="22">
        <v>106026388</v>
      </c>
      <c r="I38" s="22">
        <v>106026388</v>
      </c>
      <c r="J38" s="22">
        <v>318079164</v>
      </c>
      <c r="K38" s="22">
        <v>106026388</v>
      </c>
      <c r="L38" s="22">
        <v>106026388</v>
      </c>
      <c r="M38" s="22">
        <v>106026388</v>
      </c>
      <c r="N38" s="22">
        <v>318079164</v>
      </c>
      <c r="O38" s="22"/>
      <c r="P38" s="22"/>
      <c r="Q38" s="22"/>
      <c r="R38" s="22"/>
      <c r="S38" s="22"/>
      <c r="T38" s="22"/>
      <c r="U38" s="22"/>
      <c r="V38" s="22"/>
      <c r="W38" s="22">
        <v>636158328</v>
      </c>
      <c r="X38" s="22">
        <v>636158328</v>
      </c>
      <c r="Y38" s="22"/>
      <c r="Z38" s="23"/>
      <c r="AA38" s="20">
        <v>1272316650</v>
      </c>
    </row>
    <row r="39" spans="1:27" x14ac:dyDescent="0.25">
      <c r="A39" s="19" t="s">
        <v>65</v>
      </c>
      <c r="B39" s="15" t="s">
        <v>32</v>
      </c>
      <c r="C39" s="20">
        <v>99387992</v>
      </c>
      <c r="D39" s="20"/>
      <c r="E39" s="21">
        <v>46138625</v>
      </c>
      <c r="F39" s="22">
        <v>46138625</v>
      </c>
      <c r="G39" s="22"/>
      <c r="H39" s="22"/>
      <c r="I39" s="22">
        <v>21495308</v>
      </c>
      <c r="J39" s="22">
        <v>21495308</v>
      </c>
      <c r="K39" s="22">
        <v>7165103</v>
      </c>
      <c r="L39" s="22">
        <v>7165103</v>
      </c>
      <c r="M39" s="22">
        <v>7165103</v>
      </c>
      <c r="N39" s="22">
        <v>21495309</v>
      </c>
      <c r="O39" s="22"/>
      <c r="P39" s="22"/>
      <c r="Q39" s="22"/>
      <c r="R39" s="22"/>
      <c r="S39" s="22"/>
      <c r="T39" s="22"/>
      <c r="U39" s="22"/>
      <c r="V39" s="22"/>
      <c r="W39" s="22">
        <v>42990617</v>
      </c>
      <c r="X39" s="22">
        <v>23069322</v>
      </c>
      <c r="Y39" s="22">
        <v>19921295</v>
      </c>
      <c r="Z39" s="23">
        <v>86.354054965291141</v>
      </c>
      <c r="AA39" s="20">
        <v>46138625</v>
      </c>
    </row>
    <row r="40" spans="1:27" x14ac:dyDescent="0.25">
      <c r="A40" s="19" t="s">
        <v>40</v>
      </c>
      <c r="B40" s="15" t="s">
        <v>32</v>
      </c>
      <c r="C40" s="20">
        <v>98878002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47050963</v>
      </c>
      <c r="D41" s="20"/>
      <c r="E41" s="21">
        <v>59748875</v>
      </c>
      <c r="F41" s="22">
        <v>59748875</v>
      </c>
      <c r="G41" s="22">
        <v>451914</v>
      </c>
      <c r="H41" s="22">
        <v>1708195</v>
      </c>
      <c r="I41" s="22">
        <v>5052669</v>
      </c>
      <c r="J41" s="22">
        <v>7212778</v>
      </c>
      <c r="K41" s="22">
        <v>2629875</v>
      </c>
      <c r="L41" s="22">
        <v>2457049</v>
      </c>
      <c r="M41" s="22">
        <v>8868814</v>
      </c>
      <c r="N41" s="22">
        <v>13955738</v>
      </c>
      <c r="O41" s="22"/>
      <c r="P41" s="22"/>
      <c r="Q41" s="22"/>
      <c r="R41" s="22"/>
      <c r="S41" s="22"/>
      <c r="T41" s="22"/>
      <c r="U41" s="22"/>
      <c r="V41" s="22"/>
      <c r="W41" s="22">
        <v>21168516</v>
      </c>
      <c r="X41" s="22">
        <v>29874462</v>
      </c>
      <c r="Y41" s="22">
        <v>-8705946</v>
      </c>
      <c r="Z41" s="23">
        <v>-29.1417666366678</v>
      </c>
      <c r="AA41" s="20">
        <v>59748875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600753875</v>
      </c>
      <c r="D43" s="20"/>
      <c r="E43" s="21"/>
      <c r="F43" s="22"/>
      <c r="G43" s="22">
        <v>284787339</v>
      </c>
      <c r="H43" s="22">
        <v>-287904</v>
      </c>
      <c r="I43" s="22">
        <v>1083356</v>
      </c>
      <c r="J43" s="22">
        <v>285582791</v>
      </c>
      <c r="K43" s="22">
        <v>681323</v>
      </c>
      <c r="L43" s="22">
        <v>1159621</v>
      </c>
      <c r="M43" s="22">
        <v>659177</v>
      </c>
      <c r="N43" s="22">
        <v>2500121</v>
      </c>
      <c r="O43" s="22"/>
      <c r="P43" s="22"/>
      <c r="Q43" s="22"/>
      <c r="R43" s="22"/>
      <c r="S43" s="22"/>
      <c r="T43" s="22"/>
      <c r="U43" s="22"/>
      <c r="V43" s="22"/>
      <c r="W43" s="22">
        <v>288082912</v>
      </c>
      <c r="X43" s="22"/>
      <c r="Y43" s="22">
        <v>288082912</v>
      </c>
      <c r="Z43" s="23"/>
      <c r="AA43" s="20"/>
    </row>
    <row r="44" spans="1:27" x14ac:dyDescent="0.25">
      <c r="A44" s="19" t="s">
        <v>69</v>
      </c>
      <c r="B44" s="15" t="s">
        <v>32</v>
      </c>
      <c r="C44" s="20">
        <v>8074419</v>
      </c>
      <c r="D44" s="20"/>
      <c r="E44" s="21">
        <v>8721886</v>
      </c>
      <c r="F44" s="22">
        <v>8721886</v>
      </c>
      <c r="G44" s="22">
        <v>98517</v>
      </c>
      <c r="H44" s="22">
        <v>426155</v>
      </c>
      <c r="I44" s="22">
        <v>500023</v>
      </c>
      <c r="J44" s="22">
        <v>1024695</v>
      </c>
      <c r="K44" s="22">
        <v>2418284</v>
      </c>
      <c r="L44" s="22">
        <v>1218548</v>
      </c>
      <c r="M44" s="22">
        <v>1299236</v>
      </c>
      <c r="N44" s="22">
        <v>4936068</v>
      </c>
      <c r="O44" s="22"/>
      <c r="P44" s="22"/>
      <c r="Q44" s="22"/>
      <c r="R44" s="22"/>
      <c r="S44" s="22"/>
      <c r="T44" s="22"/>
      <c r="U44" s="22"/>
      <c r="V44" s="22"/>
      <c r="W44" s="22">
        <v>5960763</v>
      </c>
      <c r="X44" s="22">
        <v>4360986</v>
      </c>
      <c r="Y44" s="22">
        <v>1599777</v>
      </c>
      <c r="Z44" s="23">
        <v>36.683837095555916</v>
      </c>
      <c r="AA44" s="20">
        <v>8721886</v>
      </c>
    </row>
    <row r="45" spans="1:27" x14ac:dyDescent="0.25">
      <c r="A45" s="19" t="s">
        <v>70</v>
      </c>
      <c r="B45" s="15" t="s">
        <v>32</v>
      </c>
      <c r="C45" s="20">
        <v>762899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>
        <v>371700000</v>
      </c>
      <c r="F46" s="22">
        <v>371700000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>
        <v>185850012</v>
      </c>
      <c r="Y46" s="22">
        <v>-185850012</v>
      </c>
      <c r="Z46" s="23">
        <v>-100</v>
      </c>
      <c r="AA46" s="20">
        <v>371700000</v>
      </c>
    </row>
    <row r="47" spans="1:27" x14ac:dyDescent="0.25">
      <c r="A47" s="37" t="s">
        <v>72</v>
      </c>
      <c r="B47" s="28" t="s">
        <v>32</v>
      </c>
      <c r="C47" s="29">
        <f>SUM(C34:C46)</f>
        <v>2157947099</v>
      </c>
      <c r="D47" s="29">
        <f t="shared" ref="D47:Y47" si="1">SUM(D34:D46)</f>
        <v>0</v>
      </c>
      <c r="E47" s="30">
        <f t="shared" si="1"/>
        <v>2412569668</v>
      </c>
      <c r="F47" s="31">
        <f t="shared" si="1"/>
        <v>2412569668</v>
      </c>
      <c r="G47" s="31">
        <f t="shared" si="1"/>
        <v>403569192</v>
      </c>
      <c r="H47" s="31">
        <f t="shared" si="1"/>
        <v>165475649</v>
      </c>
      <c r="I47" s="31">
        <f t="shared" si="1"/>
        <v>503119785</v>
      </c>
      <c r="J47" s="31">
        <f t="shared" si="1"/>
        <v>1072164626</v>
      </c>
      <c r="K47" s="31">
        <f t="shared" si="1"/>
        <v>182713568</v>
      </c>
      <c r="L47" s="31">
        <f t="shared" si="1"/>
        <v>-26038291</v>
      </c>
      <c r="M47" s="31">
        <f t="shared" si="1"/>
        <v>220113778</v>
      </c>
      <c r="N47" s="31">
        <f t="shared" si="1"/>
        <v>376789055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1448953681</v>
      </c>
      <c r="X47" s="31">
        <f t="shared" si="1"/>
        <v>1206285252</v>
      </c>
      <c r="Y47" s="31">
        <f t="shared" si="1"/>
        <v>242668429</v>
      </c>
      <c r="Z47" s="32">
        <f>+IF(X47&lt;&gt;0,+(Y47/X47)*100,0)</f>
        <v>20.117002060471183</v>
      </c>
      <c r="AA47" s="29">
        <f>SUM(AA34:AA46)</f>
        <v>2412569668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-134840814</v>
      </c>
      <c r="D48" s="39">
        <f t="shared" si="2"/>
        <v>0</v>
      </c>
      <c r="E48" s="40">
        <f t="shared" si="2"/>
        <v>-263278590</v>
      </c>
      <c r="F48" s="41">
        <f t="shared" si="2"/>
        <v>-263278590</v>
      </c>
      <c r="G48" s="41">
        <f t="shared" si="2"/>
        <v>-101868219</v>
      </c>
      <c r="H48" s="41">
        <f t="shared" si="2"/>
        <v>13891103</v>
      </c>
      <c r="I48" s="41">
        <f t="shared" si="2"/>
        <v>-353785091</v>
      </c>
      <c r="J48" s="41">
        <f t="shared" si="2"/>
        <v>-441762207</v>
      </c>
      <c r="K48" s="41">
        <f t="shared" si="2"/>
        <v>-15308751</v>
      </c>
      <c r="L48" s="41">
        <f t="shared" si="2"/>
        <v>195586126</v>
      </c>
      <c r="M48" s="41">
        <f t="shared" si="2"/>
        <v>27870081</v>
      </c>
      <c r="N48" s="41">
        <f t="shared" si="2"/>
        <v>208147456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-233614751</v>
      </c>
      <c r="X48" s="41">
        <f t="shared" si="2"/>
        <v>-131639730</v>
      </c>
      <c r="Y48" s="41">
        <f t="shared" si="2"/>
        <v>-101975021</v>
      </c>
      <c r="Z48" s="42">
        <f>+IF(X48&lt;&gt;0,+(Y48/X48)*100,0)</f>
        <v>77.465231051446253</v>
      </c>
      <c r="AA48" s="39">
        <f>+AA32-AA47</f>
        <v>-263278590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-134840814</v>
      </c>
      <c r="D51" s="48">
        <f t="shared" si="3"/>
        <v>0</v>
      </c>
      <c r="E51" s="49">
        <f t="shared" si="3"/>
        <v>-263278590</v>
      </c>
      <c r="F51" s="50">
        <f t="shared" si="3"/>
        <v>-263278590</v>
      </c>
      <c r="G51" s="50">
        <f t="shared" si="3"/>
        <v>-101868219</v>
      </c>
      <c r="H51" s="50">
        <f t="shared" si="3"/>
        <v>13891103</v>
      </c>
      <c r="I51" s="50">
        <f t="shared" si="3"/>
        <v>-353785091</v>
      </c>
      <c r="J51" s="50">
        <f t="shared" si="3"/>
        <v>-441762207</v>
      </c>
      <c r="K51" s="50">
        <f t="shared" si="3"/>
        <v>-15308751</v>
      </c>
      <c r="L51" s="50">
        <f t="shared" si="3"/>
        <v>195586126</v>
      </c>
      <c r="M51" s="50">
        <f t="shared" si="3"/>
        <v>27870081</v>
      </c>
      <c r="N51" s="50">
        <f t="shared" si="3"/>
        <v>208147456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-233614751</v>
      </c>
      <c r="X51" s="50">
        <f t="shared" si="3"/>
        <v>-131639730</v>
      </c>
      <c r="Y51" s="50">
        <f t="shared" si="3"/>
        <v>-101975021</v>
      </c>
      <c r="Z51" s="51">
        <f>+IF(X51&lt;&gt;0,+(Y51/X51)*100,0)</f>
        <v>77.465231051446253</v>
      </c>
      <c r="AA51" s="48">
        <f>SUM(AA48:AA50)</f>
        <v>-263278590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-134840814</v>
      </c>
      <c r="D53" s="54">
        <f>+D51-D52</f>
        <v>0</v>
      </c>
      <c r="E53" s="55">
        <f t="shared" si="4"/>
        <v>-263278590</v>
      </c>
      <c r="F53" s="56">
        <f t="shared" si="4"/>
        <v>-263278590</v>
      </c>
      <c r="G53" s="56">
        <f t="shared" si="4"/>
        <v>-101868219</v>
      </c>
      <c r="H53" s="56">
        <f t="shared" si="4"/>
        <v>13891103</v>
      </c>
      <c r="I53" s="56">
        <f t="shared" si="4"/>
        <v>-353785091</v>
      </c>
      <c r="J53" s="56">
        <f t="shared" si="4"/>
        <v>-441762207</v>
      </c>
      <c r="K53" s="56">
        <f t="shared" si="4"/>
        <v>-15308751</v>
      </c>
      <c r="L53" s="56">
        <f t="shared" si="4"/>
        <v>195586126</v>
      </c>
      <c r="M53" s="56">
        <f t="shared" si="4"/>
        <v>27870081</v>
      </c>
      <c r="N53" s="56">
        <f t="shared" si="4"/>
        <v>208147456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-233614751</v>
      </c>
      <c r="X53" s="56">
        <f t="shared" si="4"/>
        <v>-131639730</v>
      </c>
      <c r="Y53" s="56">
        <f t="shared" si="4"/>
        <v>-101975021</v>
      </c>
      <c r="Z53" s="57">
        <f>+IF(X53&lt;&gt;0,+(Y53/X53)*100,0)</f>
        <v>77.465231051446253</v>
      </c>
      <c r="AA53" s="54">
        <f>+AA51-AA52</f>
        <v>-263278590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-134840814</v>
      </c>
      <c r="D56" s="48">
        <f>SUM(D53:D55)</f>
        <v>0</v>
      </c>
      <c r="E56" s="49">
        <f t="shared" si="5"/>
        <v>-263278590</v>
      </c>
      <c r="F56" s="50">
        <f t="shared" si="5"/>
        <v>-263278590</v>
      </c>
      <c r="G56" s="50">
        <f t="shared" si="5"/>
        <v>-101868219</v>
      </c>
      <c r="H56" s="50">
        <f t="shared" si="5"/>
        <v>13891103</v>
      </c>
      <c r="I56" s="50">
        <f t="shared" si="5"/>
        <v>-353785091</v>
      </c>
      <c r="J56" s="50">
        <f t="shared" si="5"/>
        <v>-441762207</v>
      </c>
      <c r="K56" s="50">
        <f t="shared" si="5"/>
        <v>-15308751</v>
      </c>
      <c r="L56" s="50">
        <f t="shared" si="5"/>
        <v>195586126</v>
      </c>
      <c r="M56" s="50">
        <f t="shared" si="5"/>
        <v>27870081</v>
      </c>
      <c r="N56" s="50">
        <f t="shared" si="5"/>
        <v>208147456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-233614751</v>
      </c>
      <c r="X56" s="50">
        <f t="shared" si="5"/>
        <v>-131639730</v>
      </c>
      <c r="Y56" s="50">
        <f t="shared" si="5"/>
        <v>-101975021</v>
      </c>
      <c r="Z56" s="51">
        <f>+IF(X56&lt;&gt;0,+(Y56/X56)*100,0)</f>
        <v>77.465231051446253</v>
      </c>
      <c r="AA56" s="48">
        <f>SUM(AA53:AA55)</f>
        <v>-263278590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-134840814</v>
      </c>
      <c r="D59" s="65">
        <f>SUM(D56:D58)</f>
        <v>0</v>
      </c>
      <c r="E59" s="66">
        <f t="shared" si="6"/>
        <v>-263278590</v>
      </c>
      <c r="F59" s="67">
        <f t="shared" si="6"/>
        <v>-263278590</v>
      </c>
      <c r="G59" s="67">
        <f t="shared" si="6"/>
        <v>-101868219</v>
      </c>
      <c r="H59" s="67">
        <f t="shared" si="6"/>
        <v>13891103</v>
      </c>
      <c r="I59" s="67">
        <f t="shared" si="6"/>
        <v>-353785091</v>
      </c>
      <c r="J59" s="67">
        <f t="shared" si="6"/>
        <v>-441762207</v>
      </c>
      <c r="K59" s="67">
        <f t="shared" si="6"/>
        <v>-15308751</v>
      </c>
      <c r="L59" s="67">
        <f t="shared" si="6"/>
        <v>195586126</v>
      </c>
      <c r="M59" s="67">
        <f t="shared" si="6"/>
        <v>27870081</v>
      </c>
      <c r="N59" s="67">
        <f t="shared" si="6"/>
        <v>208147456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-233614751</v>
      </c>
      <c r="X59" s="67">
        <f t="shared" si="6"/>
        <v>-131639730</v>
      </c>
      <c r="Y59" s="67">
        <f t="shared" si="6"/>
        <v>-101975021</v>
      </c>
      <c r="Z59" s="68">
        <f>+IF(X59&lt;&gt;0,+(Y59/X59)*100,0)</f>
        <v>77.465231051446253</v>
      </c>
      <c r="AA59" s="65">
        <f>SUM(AA56:AA58)</f>
        <v>-263278590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85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>
        <v>539862</v>
      </c>
      <c r="F34" s="22">
        <v>539862</v>
      </c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>
        <v>269928</v>
      </c>
      <c r="Y34" s="22">
        <v>-269928</v>
      </c>
      <c r="Z34" s="23">
        <v>-100</v>
      </c>
      <c r="AA34" s="20">
        <v>539862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9117524</v>
      </c>
      <c r="D37" s="20"/>
      <c r="E37" s="21">
        <v>10490000</v>
      </c>
      <c r="F37" s="22">
        <v>10490000</v>
      </c>
      <c r="G37" s="22">
        <v>1320395</v>
      </c>
      <c r="H37" s="22">
        <v>145680</v>
      </c>
      <c r="I37" s="22">
        <v>547882</v>
      </c>
      <c r="J37" s="22">
        <v>2013957</v>
      </c>
      <c r="K37" s="22">
        <v>412840</v>
      </c>
      <c r="L37" s="22">
        <v>558997</v>
      </c>
      <c r="M37" s="22">
        <v>759300</v>
      </c>
      <c r="N37" s="22">
        <v>1731137</v>
      </c>
      <c r="O37" s="22"/>
      <c r="P37" s="22"/>
      <c r="Q37" s="22"/>
      <c r="R37" s="22"/>
      <c r="S37" s="22"/>
      <c r="T37" s="22"/>
      <c r="U37" s="22"/>
      <c r="V37" s="22"/>
      <c r="W37" s="22">
        <v>3745094</v>
      </c>
      <c r="X37" s="22">
        <v>5245002</v>
      </c>
      <c r="Y37" s="22">
        <v>-1499908</v>
      </c>
      <c r="Z37" s="23">
        <v>-28.596900439694778</v>
      </c>
      <c r="AA37" s="20">
        <v>10490000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>
        <v>2429050</v>
      </c>
      <c r="F39" s="22">
        <v>2429050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1214526</v>
      </c>
      <c r="Y39" s="22">
        <v>-1214526</v>
      </c>
      <c r="Z39" s="23">
        <v>-100</v>
      </c>
      <c r="AA39" s="20">
        <v>2429050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559498</v>
      </c>
      <c r="D41" s="20"/>
      <c r="E41" s="21">
        <v>104900</v>
      </c>
      <c r="F41" s="22">
        <v>104900</v>
      </c>
      <c r="G41" s="22">
        <v>1818</v>
      </c>
      <c r="H41" s="22"/>
      <c r="I41" s="22"/>
      <c r="J41" s="22">
        <v>1818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1818</v>
      </c>
      <c r="X41" s="22">
        <v>52452</v>
      </c>
      <c r="Y41" s="22">
        <v>-50634</v>
      </c>
      <c r="Z41" s="23">
        <v>-96.533973919011672</v>
      </c>
      <c r="AA41" s="20">
        <v>104900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7617716</v>
      </c>
      <c r="D44" s="20"/>
      <c r="E44" s="21">
        <v>2404148</v>
      </c>
      <c r="F44" s="22">
        <v>2404148</v>
      </c>
      <c r="G44" s="22">
        <v>72550</v>
      </c>
      <c r="H44" s="22">
        <v>595454</v>
      </c>
      <c r="I44" s="22"/>
      <c r="J44" s="22">
        <v>668004</v>
      </c>
      <c r="K44" s="22">
        <v>142500</v>
      </c>
      <c r="L44" s="22"/>
      <c r="M44" s="22"/>
      <c r="N44" s="22">
        <v>142500</v>
      </c>
      <c r="O44" s="22"/>
      <c r="P44" s="22"/>
      <c r="Q44" s="22"/>
      <c r="R44" s="22"/>
      <c r="S44" s="22"/>
      <c r="T44" s="22"/>
      <c r="U44" s="22"/>
      <c r="V44" s="22"/>
      <c r="W44" s="22">
        <v>810504</v>
      </c>
      <c r="X44" s="22">
        <v>1202076</v>
      </c>
      <c r="Y44" s="22">
        <v>-391572</v>
      </c>
      <c r="Z44" s="23">
        <v>-32.574645862657604</v>
      </c>
      <c r="AA44" s="20">
        <v>2404148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17294738</v>
      </c>
      <c r="D47" s="29">
        <f t="shared" ref="D47:Y47" si="1">SUM(D34:D46)</f>
        <v>0</v>
      </c>
      <c r="E47" s="30">
        <f t="shared" si="1"/>
        <v>15967960</v>
      </c>
      <c r="F47" s="31">
        <f t="shared" si="1"/>
        <v>15967960</v>
      </c>
      <c r="G47" s="31">
        <f t="shared" si="1"/>
        <v>1394763</v>
      </c>
      <c r="H47" s="31">
        <f t="shared" si="1"/>
        <v>741134</v>
      </c>
      <c r="I47" s="31">
        <f t="shared" si="1"/>
        <v>547882</v>
      </c>
      <c r="J47" s="31">
        <f t="shared" si="1"/>
        <v>2683779</v>
      </c>
      <c r="K47" s="31">
        <f t="shared" si="1"/>
        <v>555340</v>
      </c>
      <c r="L47" s="31">
        <f t="shared" si="1"/>
        <v>558997</v>
      </c>
      <c r="M47" s="31">
        <f t="shared" si="1"/>
        <v>759300</v>
      </c>
      <c r="N47" s="31">
        <f t="shared" si="1"/>
        <v>1873637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4557416</v>
      </c>
      <c r="X47" s="31">
        <f t="shared" si="1"/>
        <v>7983984</v>
      </c>
      <c r="Y47" s="31">
        <f t="shared" si="1"/>
        <v>-3426568</v>
      </c>
      <c r="Z47" s="32">
        <f>+IF(X47&lt;&gt;0,+(Y47/X47)*100,0)</f>
        <v>-42.918021879803362</v>
      </c>
      <c r="AA47" s="29">
        <f>SUM(AA34:AA46)</f>
        <v>15967960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-17294738</v>
      </c>
      <c r="D48" s="39">
        <f t="shared" si="2"/>
        <v>0</v>
      </c>
      <c r="E48" s="40">
        <f t="shared" si="2"/>
        <v>-15967960</v>
      </c>
      <c r="F48" s="41">
        <f t="shared" si="2"/>
        <v>-15967960</v>
      </c>
      <c r="G48" s="41">
        <f t="shared" si="2"/>
        <v>-1394763</v>
      </c>
      <c r="H48" s="41">
        <f t="shared" si="2"/>
        <v>-741134</v>
      </c>
      <c r="I48" s="41">
        <f t="shared" si="2"/>
        <v>-547882</v>
      </c>
      <c r="J48" s="41">
        <f t="shared" si="2"/>
        <v>-2683779</v>
      </c>
      <c r="K48" s="41">
        <f t="shared" si="2"/>
        <v>-555340</v>
      </c>
      <c r="L48" s="41">
        <f t="shared" si="2"/>
        <v>-558997</v>
      </c>
      <c r="M48" s="41">
        <f t="shared" si="2"/>
        <v>-759300</v>
      </c>
      <c r="N48" s="41">
        <f t="shared" si="2"/>
        <v>-1873637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-4557416</v>
      </c>
      <c r="X48" s="41">
        <f t="shared" si="2"/>
        <v>-7983984</v>
      </c>
      <c r="Y48" s="41">
        <f t="shared" si="2"/>
        <v>3426568</v>
      </c>
      <c r="Z48" s="42">
        <f>+IF(X48&lt;&gt;0,+(Y48/X48)*100,0)</f>
        <v>-42.918021879803362</v>
      </c>
      <c r="AA48" s="39">
        <f>+AA32-AA47</f>
        <v>-15967960</v>
      </c>
    </row>
    <row r="49" spans="1:27" x14ac:dyDescent="0.25">
      <c r="A49" s="43" t="s">
        <v>74</v>
      </c>
      <c r="B49" s="15" t="s">
        <v>32</v>
      </c>
      <c r="C49" s="20"/>
      <c r="D49" s="20"/>
      <c r="E49" s="21">
        <v>15287000</v>
      </c>
      <c r="F49" s="22">
        <v>15287000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7643502</v>
      </c>
      <c r="Y49" s="22">
        <v>-7643502</v>
      </c>
      <c r="Z49" s="23">
        <v>-100</v>
      </c>
      <c r="AA49" s="20">
        <v>15287000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-17294738</v>
      </c>
      <c r="D51" s="48">
        <f t="shared" si="3"/>
        <v>0</v>
      </c>
      <c r="E51" s="49">
        <f t="shared" si="3"/>
        <v>-680960</v>
      </c>
      <c r="F51" s="50">
        <f t="shared" si="3"/>
        <v>-680960</v>
      </c>
      <c r="G51" s="50">
        <f t="shared" si="3"/>
        <v>-1394763</v>
      </c>
      <c r="H51" s="50">
        <f t="shared" si="3"/>
        <v>-741134</v>
      </c>
      <c r="I51" s="50">
        <f t="shared" si="3"/>
        <v>-547882</v>
      </c>
      <c r="J51" s="50">
        <f t="shared" si="3"/>
        <v>-2683779</v>
      </c>
      <c r="K51" s="50">
        <f t="shared" si="3"/>
        <v>-555340</v>
      </c>
      <c r="L51" s="50">
        <f t="shared" si="3"/>
        <v>-558997</v>
      </c>
      <c r="M51" s="50">
        <f t="shared" si="3"/>
        <v>-759300</v>
      </c>
      <c r="N51" s="50">
        <f t="shared" si="3"/>
        <v>-1873637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-4557416</v>
      </c>
      <c r="X51" s="50">
        <f t="shared" si="3"/>
        <v>-340482</v>
      </c>
      <c r="Y51" s="50">
        <f t="shared" si="3"/>
        <v>-4216934</v>
      </c>
      <c r="Z51" s="51">
        <f>+IF(X51&lt;&gt;0,+(Y51/X51)*100,0)</f>
        <v>1238.5189231736185</v>
      </c>
      <c r="AA51" s="48">
        <f>SUM(AA48:AA50)</f>
        <v>-680960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-17294738</v>
      </c>
      <c r="D53" s="54">
        <f>+D51-D52</f>
        <v>0</v>
      </c>
      <c r="E53" s="55">
        <f t="shared" si="4"/>
        <v>-680960</v>
      </c>
      <c r="F53" s="56">
        <f t="shared" si="4"/>
        <v>-680960</v>
      </c>
      <c r="G53" s="56">
        <f t="shared" si="4"/>
        <v>-1394763</v>
      </c>
      <c r="H53" s="56">
        <f t="shared" si="4"/>
        <v>-741134</v>
      </c>
      <c r="I53" s="56">
        <f t="shared" si="4"/>
        <v>-547882</v>
      </c>
      <c r="J53" s="56">
        <f t="shared" si="4"/>
        <v>-2683779</v>
      </c>
      <c r="K53" s="56">
        <f t="shared" si="4"/>
        <v>-555340</v>
      </c>
      <c r="L53" s="56">
        <f t="shared" si="4"/>
        <v>-558997</v>
      </c>
      <c r="M53" s="56">
        <f t="shared" si="4"/>
        <v>-759300</v>
      </c>
      <c r="N53" s="56">
        <f t="shared" si="4"/>
        <v>-1873637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-4557416</v>
      </c>
      <c r="X53" s="56">
        <f t="shared" si="4"/>
        <v>-340482</v>
      </c>
      <c r="Y53" s="56">
        <f t="shared" si="4"/>
        <v>-4216934</v>
      </c>
      <c r="Z53" s="57">
        <f>+IF(X53&lt;&gt;0,+(Y53/X53)*100,0)</f>
        <v>1238.5189231736185</v>
      </c>
      <c r="AA53" s="54">
        <f>+AA51-AA52</f>
        <v>-680960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-17294738</v>
      </c>
      <c r="D56" s="48">
        <f>SUM(D53:D55)</f>
        <v>0</v>
      </c>
      <c r="E56" s="49">
        <f t="shared" si="5"/>
        <v>-680960</v>
      </c>
      <c r="F56" s="50">
        <f t="shared" si="5"/>
        <v>-680960</v>
      </c>
      <c r="G56" s="50">
        <f t="shared" si="5"/>
        <v>-1394763</v>
      </c>
      <c r="H56" s="50">
        <f t="shared" si="5"/>
        <v>-741134</v>
      </c>
      <c r="I56" s="50">
        <f t="shared" si="5"/>
        <v>-547882</v>
      </c>
      <c r="J56" s="50">
        <f t="shared" si="5"/>
        <v>-2683779</v>
      </c>
      <c r="K56" s="50">
        <f t="shared" si="5"/>
        <v>-555340</v>
      </c>
      <c r="L56" s="50">
        <f t="shared" si="5"/>
        <v>-558997</v>
      </c>
      <c r="M56" s="50">
        <f t="shared" si="5"/>
        <v>-759300</v>
      </c>
      <c r="N56" s="50">
        <f t="shared" si="5"/>
        <v>-1873637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-4557416</v>
      </c>
      <c r="X56" s="50">
        <f t="shared" si="5"/>
        <v>-340482</v>
      </c>
      <c r="Y56" s="50">
        <f t="shared" si="5"/>
        <v>-4216934</v>
      </c>
      <c r="Z56" s="51">
        <f>+IF(X56&lt;&gt;0,+(Y56/X56)*100,0)</f>
        <v>1238.5189231736185</v>
      </c>
      <c r="AA56" s="48">
        <f>SUM(AA53:AA55)</f>
        <v>-680960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-17294738</v>
      </c>
      <c r="D59" s="65">
        <f>SUM(D56:D58)</f>
        <v>0</v>
      </c>
      <c r="E59" s="66">
        <f t="shared" si="6"/>
        <v>-680960</v>
      </c>
      <c r="F59" s="67">
        <f t="shared" si="6"/>
        <v>-680960</v>
      </c>
      <c r="G59" s="67">
        <f t="shared" si="6"/>
        <v>-1394763</v>
      </c>
      <c r="H59" s="67">
        <f t="shared" si="6"/>
        <v>-741134</v>
      </c>
      <c r="I59" s="67">
        <f t="shared" si="6"/>
        <v>-547882</v>
      </c>
      <c r="J59" s="67">
        <f t="shared" si="6"/>
        <v>-2683779</v>
      </c>
      <c r="K59" s="67">
        <f t="shared" si="6"/>
        <v>-555340</v>
      </c>
      <c r="L59" s="67">
        <f t="shared" si="6"/>
        <v>-558997</v>
      </c>
      <c r="M59" s="67">
        <f t="shared" si="6"/>
        <v>-759300</v>
      </c>
      <c r="N59" s="67">
        <f t="shared" si="6"/>
        <v>-1873637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-4557416</v>
      </c>
      <c r="X59" s="67">
        <f t="shared" si="6"/>
        <v>-340482</v>
      </c>
      <c r="Y59" s="67">
        <f t="shared" si="6"/>
        <v>-4216934</v>
      </c>
      <c r="Z59" s="68">
        <f>+IF(X59&lt;&gt;0,+(Y59/X59)*100,0)</f>
        <v>1238.5189231736185</v>
      </c>
      <c r="AA59" s="65">
        <f>SUM(AA56:AA58)</f>
        <v>-680960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86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>
        <v>58300008</v>
      </c>
      <c r="F7" s="22">
        <v>58300008</v>
      </c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>
        <v>29150004</v>
      </c>
      <c r="Y7" s="22">
        <v>-29150004</v>
      </c>
      <c r="Z7" s="23">
        <v>-100</v>
      </c>
      <c r="AA7" s="20">
        <v>58300008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58300008</v>
      </c>
      <c r="F32" s="31">
        <f t="shared" si="0"/>
        <v>58300008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29150004</v>
      </c>
      <c r="Y32" s="31">
        <f t="shared" si="0"/>
        <v>-29150004</v>
      </c>
      <c r="Z32" s="32">
        <f>+IF(X32&lt;&gt;0,+(Y32/X32)*100,0)</f>
        <v>-100</v>
      </c>
      <c r="AA32" s="29">
        <f>SUM(AA6:AA31)</f>
        <v>58300008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>
        <v>26610252</v>
      </c>
      <c r="F34" s="22">
        <v>26610252</v>
      </c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>
        <v>13305126</v>
      </c>
      <c r="Y34" s="22">
        <v>-13305126</v>
      </c>
      <c r="Z34" s="23">
        <v>-100</v>
      </c>
      <c r="AA34" s="20">
        <v>26610252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>
        <v>45096912</v>
      </c>
      <c r="F37" s="22">
        <v>45096912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22548456</v>
      </c>
      <c r="Y37" s="22">
        <v>-22548456</v>
      </c>
      <c r="Z37" s="23">
        <v>-100</v>
      </c>
      <c r="AA37" s="20">
        <v>45096912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27560004</v>
      </c>
      <c r="F38" s="22">
        <v>27560004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13780002</v>
      </c>
      <c r="Y38" s="22">
        <v>-13780002</v>
      </c>
      <c r="Z38" s="23">
        <v>-100</v>
      </c>
      <c r="AA38" s="20">
        <v>27560004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448176</v>
      </c>
      <c r="F44" s="22">
        <v>448176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224088</v>
      </c>
      <c r="Y44" s="22">
        <v>-224088</v>
      </c>
      <c r="Z44" s="23">
        <v>-100</v>
      </c>
      <c r="AA44" s="20">
        <v>448176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99715344</v>
      </c>
      <c r="F47" s="31">
        <f t="shared" si="1"/>
        <v>99715344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49857672</v>
      </c>
      <c r="Y47" s="31">
        <f t="shared" si="1"/>
        <v>-49857672</v>
      </c>
      <c r="Z47" s="32">
        <f>+IF(X47&lt;&gt;0,+(Y47/X47)*100,0)</f>
        <v>-100</v>
      </c>
      <c r="AA47" s="29">
        <f>SUM(AA34:AA46)</f>
        <v>99715344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-41415336</v>
      </c>
      <c r="F48" s="41">
        <f t="shared" si="2"/>
        <v>-41415336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-20707668</v>
      </c>
      <c r="Y48" s="41">
        <f t="shared" si="2"/>
        <v>20707668</v>
      </c>
      <c r="Z48" s="42">
        <f>+IF(X48&lt;&gt;0,+(Y48/X48)*100,0)</f>
        <v>-100</v>
      </c>
      <c r="AA48" s="39">
        <f>+AA32-AA47</f>
        <v>-41415336</v>
      </c>
    </row>
    <row r="49" spans="1:27" x14ac:dyDescent="0.25">
      <c r="A49" s="43" t="s">
        <v>74</v>
      </c>
      <c r="B49" s="15" t="s">
        <v>32</v>
      </c>
      <c r="C49" s="20"/>
      <c r="D49" s="20"/>
      <c r="E49" s="21">
        <v>37259460</v>
      </c>
      <c r="F49" s="22">
        <v>37259460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18629730</v>
      </c>
      <c r="Y49" s="22">
        <v>-18629730</v>
      </c>
      <c r="Z49" s="23">
        <v>-100</v>
      </c>
      <c r="AA49" s="20">
        <v>37259460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-4155876</v>
      </c>
      <c r="F51" s="50">
        <f t="shared" si="3"/>
        <v>-4155876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-2077938</v>
      </c>
      <c r="Y51" s="50">
        <f t="shared" si="3"/>
        <v>2077938</v>
      </c>
      <c r="Z51" s="51">
        <f>+IF(X51&lt;&gt;0,+(Y51/X51)*100,0)</f>
        <v>-100</v>
      </c>
      <c r="AA51" s="48">
        <f>SUM(AA48:AA50)</f>
        <v>-4155876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-4155876</v>
      </c>
      <c r="F53" s="56">
        <f t="shared" si="4"/>
        <v>-4155876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-2077938</v>
      </c>
      <c r="Y53" s="56">
        <f t="shared" si="4"/>
        <v>2077938</v>
      </c>
      <c r="Z53" s="57">
        <f>+IF(X53&lt;&gt;0,+(Y53/X53)*100,0)</f>
        <v>-100</v>
      </c>
      <c r="AA53" s="54">
        <f>+AA51-AA52</f>
        <v>-4155876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-4155876</v>
      </c>
      <c r="F56" s="50">
        <f t="shared" si="5"/>
        <v>-4155876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-2077938</v>
      </c>
      <c r="Y56" s="50">
        <f t="shared" si="5"/>
        <v>2077938</v>
      </c>
      <c r="Z56" s="51">
        <f>+IF(X56&lt;&gt;0,+(Y56/X56)*100,0)</f>
        <v>-100</v>
      </c>
      <c r="AA56" s="48">
        <f>SUM(AA53:AA55)</f>
        <v>-4155876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-4155876</v>
      </c>
      <c r="F59" s="67">
        <f t="shared" si="6"/>
        <v>-4155876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-2077938</v>
      </c>
      <c r="Y59" s="67">
        <f t="shared" si="6"/>
        <v>2077938</v>
      </c>
      <c r="Z59" s="68">
        <f>+IF(X59&lt;&gt;0,+(Y59/X59)*100,0)</f>
        <v>-100</v>
      </c>
      <c r="AA59" s="65">
        <f>SUM(AA56:AA58)</f>
        <v>-4155876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87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11087951</v>
      </c>
      <c r="D7" s="20"/>
      <c r="E7" s="21">
        <v>27509220</v>
      </c>
      <c r="F7" s="22">
        <v>27509220</v>
      </c>
      <c r="G7" s="22"/>
      <c r="H7" s="22"/>
      <c r="I7" s="22">
        <v>2810126</v>
      </c>
      <c r="J7" s="22">
        <v>2810126</v>
      </c>
      <c r="K7" s="22"/>
      <c r="L7" s="22">
        <v>2244176</v>
      </c>
      <c r="M7" s="22"/>
      <c r="N7" s="22">
        <v>2244176</v>
      </c>
      <c r="O7" s="22"/>
      <c r="P7" s="22"/>
      <c r="Q7" s="22"/>
      <c r="R7" s="22"/>
      <c r="S7" s="22"/>
      <c r="T7" s="22"/>
      <c r="U7" s="22"/>
      <c r="V7" s="22"/>
      <c r="W7" s="22">
        <v>5054302</v>
      </c>
      <c r="X7" s="22">
        <v>13754610</v>
      </c>
      <c r="Y7" s="22">
        <v>-8700308</v>
      </c>
      <c r="Z7" s="23">
        <v>-63.253760012097757</v>
      </c>
      <c r="AA7" s="20">
        <v>27509220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26045468</v>
      </c>
      <c r="D13" s="20"/>
      <c r="E13" s="21">
        <v>16800000</v>
      </c>
      <c r="F13" s="22">
        <v>16800000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8400000</v>
      </c>
      <c r="Y13" s="22">
        <v>-8400000</v>
      </c>
      <c r="Z13" s="23">
        <v>-100</v>
      </c>
      <c r="AA13" s="20">
        <v>16800000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1786524</v>
      </c>
      <c r="D25" s="20"/>
      <c r="E25" s="21">
        <v>1893720</v>
      </c>
      <c r="F25" s="22">
        <v>1893720</v>
      </c>
      <c r="G25" s="22"/>
      <c r="H25" s="22"/>
      <c r="I25" s="22">
        <v>1893720</v>
      </c>
      <c r="J25" s="22">
        <v>1893720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1893720</v>
      </c>
      <c r="X25" s="22">
        <v>946860</v>
      </c>
      <c r="Y25" s="22">
        <v>946860</v>
      </c>
      <c r="Z25" s="23">
        <v>100</v>
      </c>
      <c r="AA25" s="20">
        <v>1893720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38919943</v>
      </c>
      <c r="D32" s="29">
        <f t="shared" ref="D32:Y32" si="0">SUM(D6:D31)</f>
        <v>0</v>
      </c>
      <c r="E32" s="30">
        <f t="shared" si="0"/>
        <v>46202940</v>
      </c>
      <c r="F32" s="31">
        <f t="shared" si="0"/>
        <v>46202940</v>
      </c>
      <c r="G32" s="31">
        <f t="shared" si="0"/>
        <v>0</v>
      </c>
      <c r="H32" s="31">
        <f t="shared" si="0"/>
        <v>0</v>
      </c>
      <c r="I32" s="31">
        <f t="shared" si="0"/>
        <v>4703846</v>
      </c>
      <c r="J32" s="31">
        <f t="shared" si="0"/>
        <v>4703846</v>
      </c>
      <c r="K32" s="31">
        <f t="shared" si="0"/>
        <v>0</v>
      </c>
      <c r="L32" s="31">
        <f t="shared" si="0"/>
        <v>2244176</v>
      </c>
      <c r="M32" s="31">
        <f t="shared" si="0"/>
        <v>0</v>
      </c>
      <c r="N32" s="31">
        <f t="shared" si="0"/>
        <v>2244176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6948022</v>
      </c>
      <c r="X32" s="31">
        <f t="shared" si="0"/>
        <v>23101470</v>
      </c>
      <c r="Y32" s="31">
        <f t="shared" si="0"/>
        <v>-16153448</v>
      </c>
      <c r="Z32" s="32">
        <f>+IF(X32&lt;&gt;0,+(Y32/X32)*100,0)</f>
        <v>-69.923896617834274</v>
      </c>
      <c r="AA32" s="29">
        <f>SUM(AA6:AA31)</f>
        <v>46202940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17152482</v>
      </c>
      <c r="D34" s="20"/>
      <c r="E34" s="21">
        <v>14189688</v>
      </c>
      <c r="F34" s="22">
        <v>14189688</v>
      </c>
      <c r="G34" s="22"/>
      <c r="H34" s="22"/>
      <c r="I34" s="22">
        <v>1514431</v>
      </c>
      <c r="J34" s="22">
        <v>1514431</v>
      </c>
      <c r="K34" s="22"/>
      <c r="L34" s="22">
        <v>1613199</v>
      </c>
      <c r="M34" s="22"/>
      <c r="N34" s="22">
        <v>1613199</v>
      </c>
      <c r="O34" s="22"/>
      <c r="P34" s="22"/>
      <c r="Q34" s="22"/>
      <c r="R34" s="22"/>
      <c r="S34" s="22"/>
      <c r="T34" s="22"/>
      <c r="U34" s="22"/>
      <c r="V34" s="22"/>
      <c r="W34" s="22">
        <v>3127630</v>
      </c>
      <c r="X34" s="22">
        <v>7094844</v>
      </c>
      <c r="Y34" s="22">
        <v>-3967214</v>
      </c>
      <c r="Z34" s="23">
        <v>-55.916860187482634</v>
      </c>
      <c r="AA34" s="20">
        <v>14189688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4563489</v>
      </c>
      <c r="D37" s="20"/>
      <c r="E37" s="21">
        <v>8179992</v>
      </c>
      <c r="F37" s="22">
        <v>8179992</v>
      </c>
      <c r="G37" s="22"/>
      <c r="H37" s="22"/>
      <c r="I37" s="22">
        <v>261610</v>
      </c>
      <c r="J37" s="22">
        <v>261610</v>
      </c>
      <c r="K37" s="22"/>
      <c r="L37" s="22">
        <v>1144816</v>
      </c>
      <c r="M37" s="22"/>
      <c r="N37" s="22">
        <v>1144816</v>
      </c>
      <c r="O37" s="22"/>
      <c r="P37" s="22"/>
      <c r="Q37" s="22"/>
      <c r="R37" s="22"/>
      <c r="S37" s="22"/>
      <c r="T37" s="22"/>
      <c r="U37" s="22"/>
      <c r="V37" s="22"/>
      <c r="W37" s="22">
        <v>1406426</v>
      </c>
      <c r="X37" s="22">
        <v>4089996</v>
      </c>
      <c r="Y37" s="22">
        <v>-2683570</v>
      </c>
      <c r="Z37" s="23">
        <v>-65.613022604423094</v>
      </c>
      <c r="AA37" s="20">
        <v>8179992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13754616</v>
      </c>
      <c r="F38" s="22">
        <v>13754616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6877308</v>
      </c>
      <c r="Y38" s="22">
        <v>-6877308</v>
      </c>
      <c r="Z38" s="23">
        <v>-100</v>
      </c>
      <c r="AA38" s="20">
        <v>13754616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379967</v>
      </c>
      <c r="D41" s="20"/>
      <c r="E41" s="21">
        <v>360000</v>
      </c>
      <c r="F41" s="22">
        <v>360000</v>
      </c>
      <c r="G41" s="22"/>
      <c r="H41" s="22"/>
      <c r="I41" s="22">
        <v>2956</v>
      </c>
      <c r="J41" s="22">
        <v>2956</v>
      </c>
      <c r="K41" s="22"/>
      <c r="L41" s="22">
        <v>206774</v>
      </c>
      <c r="M41" s="22"/>
      <c r="N41" s="22">
        <v>206774</v>
      </c>
      <c r="O41" s="22"/>
      <c r="P41" s="22"/>
      <c r="Q41" s="22"/>
      <c r="R41" s="22"/>
      <c r="S41" s="22"/>
      <c r="T41" s="22"/>
      <c r="U41" s="22"/>
      <c r="V41" s="22"/>
      <c r="W41" s="22">
        <v>209730</v>
      </c>
      <c r="X41" s="22">
        <v>180000</v>
      </c>
      <c r="Y41" s="22">
        <v>29730</v>
      </c>
      <c r="Z41" s="23">
        <v>16.516666666666666</v>
      </c>
      <c r="AA41" s="20">
        <v>360000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29483608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2617539</v>
      </c>
      <c r="D44" s="20"/>
      <c r="E44" s="21">
        <v>692388</v>
      </c>
      <c r="F44" s="22">
        <v>692388</v>
      </c>
      <c r="G44" s="22"/>
      <c r="H44" s="22"/>
      <c r="I44" s="22">
        <v>12587</v>
      </c>
      <c r="J44" s="22">
        <v>12587</v>
      </c>
      <c r="K44" s="22"/>
      <c r="L44" s="22">
        <v>24366</v>
      </c>
      <c r="M44" s="22"/>
      <c r="N44" s="22">
        <v>24366</v>
      </c>
      <c r="O44" s="22"/>
      <c r="P44" s="22"/>
      <c r="Q44" s="22"/>
      <c r="R44" s="22"/>
      <c r="S44" s="22"/>
      <c r="T44" s="22"/>
      <c r="U44" s="22"/>
      <c r="V44" s="22"/>
      <c r="W44" s="22">
        <v>36953</v>
      </c>
      <c r="X44" s="22">
        <v>346194</v>
      </c>
      <c r="Y44" s="22">
        <v>-309241</v>
      </c>
      <c r="Z44" s="23">
        <v>-89.325927081347459</v>
      </c>
      <c r="AA44" s="20">
        <v>692388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>
        <v>600000</v>
      </c>
      <c r="F46" s="22">
        <v>600000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>
        <v>300000</v>
      </c>
      <c r="Y46" s="22">
        <v>-300000</v>
      </c>
      <c r="Z46" s="23">
        <v>-100</v>
      </c>
      <c r="AA46" s="20">
        <v>600000</v>
      </c>
    </row>
    <row r="47" spans="1:27" x14ac:dyDescent="0.25">
      <c r="A47" s="37" t="s">
        <v>72</v>
      </c>
      <c r="B47" s="28" t="s">
        <v>32</v>
      </c>
      <c r="C47" s="29">
        <f>SUM(C34:C46)</f>
        <v>54197085</v>
      </c>
      <c r="D47" s="29">
        <f t="shared" ref="D47:Y47" si="1">SUM(D34:D46)</f>
        <v>0</v>
      </c>
      <c r="E47" s="30">
        <f t="shared" si="1"/>
        <v>37776684</v>
      </c>
      <c r="F47" s="31">
        <f t="shared" si="1"/>
        <v>37776684</v>
      </c>
      <c r="G47" s="31">
        <f t="shared" si="1"/>
        <v>0</v>
      </c>
      <c r="H47" s="31">
        <f t="shared" si="1"/>
        <v>0</v>
      </c>
      <c r="I47" s="31">
        <f t="shared" si="1"/>
        <v>1791584</v>
      </c>
      <c r="J47" s="31">
        <f t="shared" si="1"/>
        <v>1791584</v>
      </c>
      <c r="K47" s="31">
        <f t="shared" si="1"/>
        <v>0</v>
      </c>
      <c r="L47" s="31">
        <f t="shared" si="1"/>
        <v>2989155</v>
      </c>
      <c r="M47" s="31">
        <f t="shared" si="1"/>
        <v>0</v>
      </c>
      <c r="N47" s="31">
        <f t="shared" si="1"/>
        <v>2989155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4780739</v>
      </c>
      <c r="X47" s="31">
        <f t="shared" si="1"/>
        <v>18888342</v>
      </c>
      <c r="Y47" s="31">
        <f t="shared" si="1"/>
        <v>-14107603</v>
      </c>
      <c r="Z47" s="32">
        <f>+IF(X47&lt;&gt;0,+(Y47/X47)*100,0)</f>
        <v>-74.689472479903202</v>
      </c>
      <c r="AA47" s="29">
        <f>SUM(AA34:AA46)</f>
        <v>37776684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-15277142</v>
      </c>
      <c r="D48" s="39">
        <f t="shared" si="2"/>
        <v>0</v>
      </c>
      <c r="E48" s="40">
        <f t="shared" si="2"/>
        <v>8426256</v>
      </c>
      <c r="F48" s="41">
        <f t="shared" si="2"/>
        <v>8426256</v>
      </c>
      <c r="G48" s="41">
        <f t="shared" si="2"/>
        <v>0</v>
      </c>
      <c r="H48" s="41">
        <f t="shared" si="2"/>
        <v>0</v>
      </c>
      <c r="I48" s="41">
        <f t="shared" si="2"/>
        <v>2912262</v>
      </c>
      <c r="J48" s="41">
        <f t="shared" si="2"/>
        <v>2912262</v>
      </c>
      <c r="K48" s="41">
        <f t="shared" si="2"/>
        <v>0</v>
      </c>
      <c r="L48" s="41">
        <f t="shared" si="2"/>
        <v>-744979</v>
      </c>
      <c r="M48" s="41">
        <f t="shared" si="2"/>
        <v>0</v>
      </c>
      <c r="N48" s="41">
        <f t="shared" si="2"/>
        <v>-744979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2167283</v>
      </c>
      <c r="X48" s="41">
        <f t="shared" si="2"/>
        <v>4213128</v>
      </c>
      <c r="Y48" s="41">
        <f t="shared" si="2"/>
        <v>-2045845</v>
      </c>
      <c r="Z48" s="42">
        <f>+IF(X48&lt;&gt;0,+(Y48/X48)*100,0)</f>
        <v>-48.558814258669571</v>
      </c>
      <c r="AA48" s="39">
        <f>+AA32-AA47</f>
        <v>8426256</v>
      </c>
    </row>
    <row r="49" spans="1:27" x14ac:dyDescent="0.25">
      <c r="A49" s="43" t="s">
        <v>74</v>
      </c>
      <c r="B49" s="15" t="s">
        <v>32</v>
      </c>
      <c r="C49" s="20">
        <v>710242</v>
      </c>
      <c r="D49" s="20"/>
      <c r="E49" s="21">
        <v>15930000</v>
      </c>
      <c r="F49" s="22">
        <v>15930000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7965000</v>
      </c>
      <c r="Y49" s="22">
        <v>-7965000</v>
      </c>
      <c r="Z49" s="23">
        <v>-100</v>
      </c>
      <c r="AA49" s="20">
        <v>15930000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-14566900</v>
      </c>
      <c r="D51" s="48">
        <f t="shared" si="3"/>
        <v>0</v>
      </c>
      <c r="E51" s="49">
        <f t="shared" si="3"/>
        <v>24356256</v>
      </c>
      <c r="F51" s="50">
        <f t="shared" si="3"/>
        <v>24356256</v>
      </c>
      <c r="G51" s="50">
        <f t="shared" si="3"/>
        <v>0</v>
      </c>
      <c r="H51" s="50">
        <f t="shared" si="3"/>
        <v>0</v>
      </c>
      <c r="I51" s="50">
        <f t="shared" si="3"/>
        <v>2912262</v>
      </c>
      <c r="J51" s="50">
        <f t="shared" si="3"/>
        <v>2912262</v>
      </c>
      <c r="K51" s="50">
        <f t="shared" si="3"/>
        <v>0</v>
      </c>
      <c r="L51" s="50">
        <f t="shared" si="3"/>
        <v>-744979</v>
      </c>
      <c r="M51" s="50">
        <f t="shared" si="3"/>
        <v>0</v>
      </c>
      <c r="N51" s="50">
        <f t="shared" si="3"/>
        <v>-744979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2167283</v>
      </c>
      <c r="X51" s="50">
        <f t="shared" si="3"/>
        <v>12178128</v>
      </c>
      <c r="Y51" s="50">
        <f t="shared" si="3"/>
        <v>-10010845</v>
      </c>
      <c r="Z51" s="51">
        <f>+IF(X51&lt;&gt;0,+(Y51/X51)*100,0)</f>
        <v>-82.203479878023941</v>
      </c>
      <c r="AA51" s="48">
        <f>SUM(AA48:AA50)</f>
        <v>24356256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-14566900</v>
      </c>
      <c r="D53" s="54">
        <f>+D51-D52</f>
        <v>0</v>
      </c>
      <c r="E53" s="55">
        <f t="shared" si="4"/>
        <v>24356256</v>
      </c>
      <c r="F53" s="56">
        <f t="shared" si="4"/>
        <v>24356256</v>
      </c>
      <c r="G53" s="56">
        <f t="shared" si="4"/>
        <v>0</v>
      </c>
      <c r="H53" s="56">
        <f t="shared" si="4"/>
        <v>0</v>
      </c>
      <c r="I53" s="56">
        <f t="shared" si="4"/>
        <v>2912262</v>
      </c>
      <c r="J53" s="56">
        <f t="shared" si="4"/>
        <v>2912262</v>
      </c>
      <c r="K53" s="56">
        <f t="shared" si="4"/>
        <v>0</v>
      </c>
      <c r="L53" s="56">
        <f t="shared" si="4"/>
        <v>-744979</v>
      </c>
      <c r="M53" s="56">
        <f t="shared" si="4"/>
        <v>0</v>
      </c>
      <c r="N53" s="56">
        <f t="shared" si="4"/>
        <v>-744979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2167283</v>
      </c>
      <c r="X53" s="56">
        <f t="shared" si="4"/>
        <v>12178128</v>
      </c>
      <c r="Y53" s="56">
        <f t="shared" si="4"/>
        <v>-10010845</v>
      </c>
      <c r="Z53" s="57">
        <f>+IF(X53&lt;&gt;0,+(Y53/X53)*100,0)</f>
        <v>-82.203479878023941</v>
      </c>
      <c r="AA53" s="54">
        <f>+AA51-AA52</f>
        <v>24356256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-14566900</v>
      </c>
      <c r="D56" s="48">
        <f>SUM(D53:D55)</f>
        <v>0</v>
      </c>
      <c r="E56" s="49">
        <f t="shared" si="5"/>
        <v>24356256</v>
      </c>
      <c r="F56" s="50">
        <f t="shared" si="5"/>
        <v>24356256</v>
      </c>
      <c r="G56" s="50">
        <f t="shared" si="5"/>
        <v>0</v>
      </c>
      <c r="H56" s="50">
        <f t="shared" si="5"/>
        <v>0</v>
      </c>
      <c r="I56" s="50">
        <f t="shared" si="5"/>
        <v>2912262</v>
      </c>
      <c r="J56" s="50">
        <f t="shared" si="5"/>
        <v>2912262</v>
      </c>
      <c r="K56" s="50">
        <f t="shared" si="5"/>
        <v>0</v>
      </c>
      <c r="L56" s="50">
        <f t="shared" si="5"/>
        <v>-744979</v>
      </c>
      <c r="M56" s="50">
        <f t="shared" si="5"/>
        <v>0</v>
      </c>
      <c r="N56" s="50">
        <f t="shared" si="5"/>
        <v>-744979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2167283</v>
      </c>
      <c r="X56" s="50">
        <f t="shared" si="5"/>
        <v>12178128</v>
      </c>
      <c r="Y56" s="50">
        <f t="shared" si="5"/>
        <v>-10010845</v>
      </c>
      <c r="Z56" s="51">
        <f>+IF(X56&lt;&gt;0,+(Y56/X56)*100,0)</f>
        <v>-82.203479878023941</v>
      </c>
      <c r="AA56" s="48">
        <f>SUM(AA53:AA55)</f>
        <v>24356256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-14566900</v>
      </c>
      <c r="D59" s="65">
        <f>SUM(D56:D58)</f>
        <v>0</v>
      </c>
      <c r="E59" s="66">
        <f t="shared" si="6"/>
        <v>24356256</v>
      </c>
      <c r="F59" s="67">
        <f t="shared" si="6"/>
        <v>24356256</v>
      </c>
      <c r="G59" s="67">
        <f t="shared" si="6"/>
        <v>0</v>
      </c>
      <c r="H59" s="67">
        <f t="shared" si="6"/>
        <v>0</v>
      </c>
      <c r="I59" s="67">
        <f t="shared" si="6"/>
        <v>2912262</v>
      </c>
      <c r="J59" s="67">
        <f t="shared" si="6"/>
        <v>2912262</v>
      </c>
      <c r="K59" s="67">
        <f t="shared" si="6"/>
        <v>0</v>
      </c>
      <c r="L59" s="67">
        <f t="shared" si="6"/>
        <v>-744979</v>
      </c>
      <c r="M59" s="67">
        <f t="shared" si="6"/>
        <v>0</v>
      </c>
      <c r="N59" s="67">
        <f t="shared" si="6"/>
        <v>-744979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2167283</v>
      </c>
      <c r="X59" s="67">
        <f t="shared" si="6"/>
        <v>12178128</v>
      </c>
      <c r="Y59" s="67">
        <f t="shared" si="6"/>
        <v>-10010845</v>
      </c>
      <c r="Z59" s="68">
        <f>+IF(X59&lt;&gt;0,+(Y59/X59)*100,0)</f>
        <v>-82.203479878023941</v>
      </c>
      <c r="AA59" s="65">
        <f>SUM(AA56:AA58)</f>
        <v>24356256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88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-244898609</v>
      </c>
      <c r="D7" s="20"/>
      <c r="E7" s="21">
        <v>39030659</v>
      </c>
      <c r="F7" s="22">
        <v>39030659</v>
      </c>
      <c r="G7" s="22">
        <v>1367501</v>
      </c>
      <c r="H7" s="22"/>
      <c r="I7" s="22"/>
      <c r="J7" s="22">
        <v>1367501</v>
      </c>
      <c r="K7" s="22">
        <v>4738981</v>
      </c>
      <c r="L7" s="22">
        <v>5785778</v>
      </c>
      <c r="M7" s="22">
        <v>5167025</v>
      </c>
      <c r="N7" s="22">
        <v>15691784</v>
      </c>
      <c r="O7" s="22"/>
      <c r="P7" s="22"/>
      <c r="Q7" s="22"/>
      <c r="R7" s="22"/>
      <c r="S7" s="22"/>
      <c r="T7" s="22"/>
      <c r="U7" s="22"/>
      <c r="V7" s="22"/>
      <c r="W7" s="22">
        <v>17059285</v>
      </c>
      <c r="X7" s="22">
        <v>19515330</v>
      </c>
      <c r="Y7" s="22">
        <v>-2456045</v>
      </c>
      <c r="Z7" s="23">
        <v>-12.585208653914639</v>
      </c>
      <c r="AA7" s="20">
        <v>39030659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-244898609</v>
      </c>
      <c r="D32" s="29">
        <f t="shared" ref="D32:Y32" si="0">SUM(D6:D31)</f>
        <v>0</v>
      </c>
      <c r="E32" s="30">
        <f t="shared" si="0"/>
        <v>39030659</v>
      </c>
      <c r="F32" s="31">
        <f t="shared" si="0"/>
        <v>39030659</v>
      </c>
      <c r="G32" s="31">
        <f t="shared" si="0"/>
        <v>1367501</v>
      </c>
      <c r="H32" s="31">
        <f t="shared" si="0"/>
        <v>0</v>
      </c>
      <c r="I32" s="31">
        <f t="shared" si="0"/>
        <v>0</v>
      </c>
      <c r="J32" s="31">
        <f t="shared" si="0"/>
        <v>1367501</v>
      </c>
      <c r="K32" s="31">
        <f t="shared" si="0"/>
        <v>4738981</v>
      </c>
      <c r="L32" s="31">
        <f t="shared" si="0"/>
        <v>5785778</v>
      </c>
      <c r="M32" s="31">
        <f t="shared" si="0"/>
        <v>5167025</v>
      </c>
      <c r="N32" s="31">
        <f t="shared" si="0"/>
        <v>15691784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17059285</v>
      </c>
      <c r="X32" s="31">
        <f t="shared" si="0"/>
        <v>19515330</v>
      </c>
      <c r="Y32" s="31">
        <f t="shared" si="0"/>
        <v>-2456045</v>
      </c>
      <c r="Z32" s="32">
        <f>+IF(X32&lt;&gt;0,+(Y32/X32)*100,0)</f>
        <v>-12.585208653914639</v>
      </c>
      <c r="AA32" s="29">
        <f>SUM(AA6:AA31)</f>
        <v>39030659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>
        <v>6868636</v>
      </c>
      <c r="F34" s="22">
        <v>6868636</v>
      </c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>
        <v>3434322</v>
      </c>
      <c r="Y34" s="22">
        <v>-3434322</v>
      </c>
      <c r="Z34" s="23">
        <v>-100</v>
      </c>
      <c r="AA34" s="20">
        <v>6868636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2459392</v>
      </c>
      <c r="D37" s="20"/>
      <c r="E37" s="21">
        <v>18000000</v>
      </c>
      <c r="F37" s="22">
        <v>18000000</v>
      </c>
      <c r="G37" s="22">
        <v>300</v>
      </c>
      <c r="H37" s="22">
        <v>3843</v>
      </c>
      <c r="I37" s="22">
        <v>15162</v>
      </c>
      <c r="J37" s="22">
        <v>19305</v>
      </c>
      <c r="K37" s="22"/>
      <c r="L37" s="22">
        <v>2276</v>
      </c>
      <c r="M37" s="22">
        <v>1505</v>
      </c>
      <c r="N37" s="22">
        <v>3781</v>
      </c>
      <c r="O37" s="22"/>
      <c r="P37" s="22"/>
      <c r="Q37" s="22"/>
      <c r="R37" s="22"/>
      <c r="S37" s="22"/>
      <c r="T37" s="22"/>
      <c r="U37" s="22"/>
      <c r="V37" s="22"/>
      <c r="W37" s="22">
        <v>23086</v>
      </c>
      <c r="X37" s="22">
        <v>9000000</v>
      </c>
      <c r="Y37" s="22">
        <v>-8976914</v>
      </c>
      <c r="Z37" s="23">
        <v>-99.743488888888891</v>
      </c>
      <c r="AA37" s="20">
        <v>18000000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2157774</v>
      </c>
      <c r="D41" s="20"/>
      <c r="E41" s="21">
        <v>8000000</v>
      </c>
      <c r="F41" s="22">
        <v>8000000</v>
      </c>
      <c r="G41" s="22"/>
      <c r="H41" s="22"/>
      <c r="I41" s="22">
        <v>2193</v>
      </c>
      <c r="J41" s="22">
        <v>2193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2193</v>
      </c>
      <c r="X41" s="22">
        <v>4000002</v>
      </c>
      <c r="Y41" s="22">
        <v>-3997809</v>
      </c>
      <c r="Z41" s="23">
        <v>-99.945175027412489</v>
      </c>
      <c r="AA41" s="20">
        <v>8000000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2743006</v>
      </c>
      <c r="D44" s="20"/>
      <c r="E44" s="21">
        <v>1920000</v>
      </c>
      <c r="F44" s="22">
        <v>1920000</v>
      </c>
      <c r="G44" s="22"/>
      <c r="H44" s="22">
        <v>10786</v>
      </c>
      <c r="I44" s="22">
        <v>32878</v>
      </c>
      <c r="J44" s="22">
        <v>43664</v>
      </c>
      <c r="K44" s="22"/>
      <c r="L44" s="22">
        <v>29655</v>
      </c>
      <c r="M44" s="22"/>
      <c r="N44" s="22">
        <v>29655</v>
      </c>
      <c r="O44" s="22"/>
      <c r="P44" s="22"/>
      <c r="Q44" s="22"/>
      <c r="R44" s="22"/>
      <c r="S44" s="22"/>
      <c r="T44" s="22"/>
      <c r="U44" s="22"/>
      <c r="V44" s="22"/>
      <c r="W44" s="22">
        <v>73319</v>
      </c>
      <c r="X44" s="22">
        <v>960006</v>
      </c>
      <c r="Y44" s="22">
        <v>-886687</v>
      </c>
      <c r="Z44" s="23">
        <v>-92.362651900092303</v>
      </c>
      <c r="AA44" s="20">
        <v>1920000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7360172</v>
      </c>
      <c r="D47" s="29">
        <f t="shared" ref="D47:Y47" si="1">SUM(D34:D46)</f>
        <v>0</v>
      </c>
      <c r="E47" s="30">
        <f t="shared" si="1"/>
        <v>34788636</v>
      </c>
      <c r="F47" s="31">
        <f t="shared" si="1"/>
        <v>34788636</v>
      </c>
      <c r="G47" s="31">
        <f t="shared" si="1"/>
        <v>300</v>
      </c>
      <c r="H47" s="31">
        <f t="shared" si="1"/>
        <v>14629</v>
      </c>
      <c r="I47" s="31">
        <f t="shared" si="1"/>
        <v>50233</v>
      </c>
      <c r="J47" s="31">
        <f t="shared" si="1"/>
        <v>65162</v>
      </c>
      <c r="K47" s="31">
        <f t="shared" si="1"/>
        <v>0</v>
      </c>
      <c r="L47" s="31">
        <f t="shared" si="1"/>
        <v>31931</v>
      </c>
      <c r="M47" s="31">
        <f t="shared" si="1"/>
        <v>1505</v>
      </c>
      <c r="N47" s="31">
        <f t="shared" si="1"/>
        <v>33436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98598</v>
      </c>
      <c r="X47" s="31">
        <f t="shared" si="1"/>
        <v>17394330</v>
      </c>
      <c r="Y47" s="31">
        <f t="shared" si="1"/>
        <v>-17295732</v>
      </c>
      <c r="Z47" s="32">
        <f>+IF(X47&lt;&gt;0,+(Y47/X47)*100,0)</f>
        <v>-99.433160115968818</v>
      </c>
      <c r="AA47" s="29">
        <f>SUM(AA34:AA46)</f>
        <v>34788636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-252258781</v>
      </c>
      <c r="D48" s="39">
        <f t="shared" si="2"/>
        <v>0</v>
      </c>
      <c r="E48" s="40">
        <f t="shared" si="2"/>
        <v>4242023</v>
      </c>
      <c r="F48" s="41">
        <f t="shared" si="2"/>
        <v>4242023</v>
      </c>
      <c r="G48" s="41">
        <f t="shared" si="2"/>
        <v>1367201</v>
      </c>
      <c r="H48" s="41">
        <f t="shared" si="2"/>
        <v>-14629</v>
      </c>
      <c r="I48" s="41">
        <f t="shared" si="2"/>
        <v>-50233</v>
      </c>
      <c r="J48" s="41">
        <f t="shared" si="2"/>
        <v>1302339</v>
      </c>
      <c r="K48" s="41">
        <f t="shared" si="2"/>
        <v>4738981</v>
      </c>
      <c r="L48" s="41">
        <f t="shared" si="2"/>
        <v>5753847</v>
      </c>
      <c r="M48" s="41">
        <f t="shared" si="2"/>
        <v>5165520</v>
      </c>
      <c r="N48" s="41">
        <f t="shared" si="2"/>
        <v>15658348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16960687</v>
      </c>
      <c r="X48" s="41">
        <f t="shared" si="2"/>
        <v>2121000</v>
      </c>
      <c r="Y48" s="41">
        <f t="shared" si="2"/>
        <v>14839687</v>
      </c>
      <c r="Z48" s="42">
        <f>+IF(X48&lt;&gt;0,+(Y48/X48)*100,0)</f>
        <v>699.65520980669498</v>
      </c>
      <c r="AA48" s="39">
        <f>+AA32-AA47</f>
        <v>4242023</v>
      </c>
    </row>
    <row r="49" spans="1:27" x14ac:dyDescent="0.25">
      <c r="A49" s="43" t="s">
        <v>74</v>
      </c>
      <c r="B49" s="15" t="s">
        <v>32</v>
      </c>
      <c r="C49" s="20"/>
      <c r="D49" s="20"/>
      <c r="E49" s="21">
        <v>15224000</v>
      </c>
      <c r="F49" s="22">
        <v>15224000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7612002</v>
      </c>
      <c r="Y49" s="22">
        <v>-7612002</v>
      </c>
      <c r="Z49" s="23">
        <v>-100</v>
      </c>
      <c r="AA49" s="20">
        <v>15224000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-252258781</v>
      </c>
      <c r="D51" s="48">
        <f t="shared" si="3"/>
        <v>0</v>
      </c>
      <c r="E51" s="49">
        <f t="shared" si="3"/>
        <v>19466023</v>
      </c>
      <c r="F51" s="50">
        <f t="shared" si="3"/>
        <v>19466023</v>
      </c>
      <c r="G51" s="50">
        <f t="shared" si="3"/>
        <v>1367201</v>
      </c>
      <c r="H51" s="50">
        <f t="shared" si="3"/>
        <v>-14629</v>
      </c>
      <c r="I51" s="50">
        <f t="shared" si="3"/>
        <v>-50233</v>
      </c>
      <c r="J51" s="50">
        <f t="shared" si="3"/>
        <v>1302339</v>
      </c>
      <c r="K51" s="50">
        <f t="shared" si="3"/>
        <v>4738981</v>
      </c>
      <c r="L51" s="50">
        <f t="shared" si="3"/>
        <v>5753847</v>
      </c>
      <c r="M51" s="50">
        <f t="shared" si="3"/>
        <v>5165520</v>
      </c>
      <c r="N51" s="50">
        <f t="shared" si="3"/>
        <v>15658348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16960687</v>
      </c>
      <c r="X51" s="50">
        <f t="shared" si="3"/>
        <v>9733002</v>
      </c>
      <c r="Y51" s="50">
        <f t="shared" si="3"/>
        <v>7227685</v>
      </c>
      <c r="Z51" s="51">
        <f>+IF(X51&lt;&gt;0,+(Y51/X51)*100,0)</f>
        <v>74.259565548224487</v>
      </c>
      <c r="AA51" s="48">
        <f>SUM(AA48:AA50)</f>
        <v>19466023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-252258781</v>
      </c>
      <c r="D53" s="54">
        <f>+D51-D52</f>
        <v>0</v>
      </c>
      <c r="E53" s="55">
        <f t="shared" si="4"/>
        <v>19466023</v>
      </c>
      <c r="F53" s="56">
        <f t="shared" si="4"/>
        <v>19466023</v>
      </c>
      <c r="G53" s="56">
        <f t="shared" si="4"/>
        <v>1367201</v>
      </c>
      <c r="H53" s="56">
        <f t="shared" si="4"/>
        <v>-14629</v>
      </c>
      <c r="I53" s="56">
        <f t="shared" si="4"/>
        <v>-50233</v>
      </c>
      <c r="J53" s="56">
        <f t="shared" si="4"/>
        <v>1302339</v>
      </c>
      <c r="K53" s="56">
        <f t="shared" si="4"/>
        <v>4738981</v>
      </c>
      <c r="L53" s="56">
        <f t="shared" si="4"/>
        <v>5753847</v>
      </c>
      <c r="M53" s="56">
        <f t="shared" si="4"/>
        <v>5165520</v>
      </c>
      <c r="N53" s="56">
        <f t="shared" si="4"/>
        <v>15658348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16960687</v>
      </c>
      <c r="X53" s="56">
        <f t="shared" si="4"/>
        <v>9733002</v>
      </c>
      <c r="Y53" s="56">
        <f t="shared" si="4"/>
        <v>7227685</v>
      </c>
      <c r="Z53" s="57">
        <f>+IF(X53&lt;&gt;0,+(Y53/X53)*100,0)</f>
        <v>74.259565548224487</v>
      </c>
      <c r="AA53" s="54">
        <f>+AA51-AA52</f>
        <v>19466023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-252258781</v>
      </c>
      <c r="D56" s="48">
        <f>SUM(D53:D55)</f>
        <v>0</v>
      </c>
      <c r="E56" s="49">
        <f t="shared" si="5"/>
        <v>19466023</v>
      </c>
      <c r="F56" s="50">
        <f t="shared" si="5"/>
        <v>19466023</v>
      </c>
      <c r="G56" s="50">
        <f t="shared" si="5"/>
        <v>1367201</v>
      </c>
      <c r="H56" s="50">
        <f t="shared" si="5"/>
        <v>-14629</v>
      </c>
      <c r="I56" s="50">
        <f t="shared" si="5"/>
        <v>-50233</v>
      </c>
      <c r="J56" s="50">
        <f t="shared" si="5"/>
        <v>1302339</v>
      </c>
      <c r="K56" s="50">
        <f t="shared" si="5"/>
        <v>4738981</v>
      </c>
      <c r="L56" s="50">
        <f t="shared" si="5"/>
        <v>5753847</v>
      </c>
      <c r="M56" s="50">
        <f t="shared" si="5"/>
        <v>5165520</v>
      </c>
      <c r="N56" s="50">
        <f t="shared" si="5"/>
        <v>15658348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16960687</v>
      </c>
      <c r="X56" s="50">
        <f t="shared" si="5"/>
        <v>9733002</v>
      </c>
      <c r="Y56" s="50">
        <f t="shared" si="5"/>
        <v>7227685</v>
      </c>
      <c r="Z56" s="51">
        <f>+IF(X56&lt;&gt;0,+(Y56/X56)*100,0)</f>
        <v>74.259565548224487</v>
      </c>
      <c r="AA56" s="48">
        <f>SUM(AA53:AA55)</f>
        <v>19466023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-252258781</v>
      </c>
      <c r="D59" s="65">
        <f>SUM(D56:D58)</f>
        <v>0</v>
      </c>
      <c r="E59" s="66">
        <f t="shared" si="6"/>
        <v>19466023</v>
      </c>
      <c r="F59" s="67">
        <f t="shared" si="6"/>
        <v>19466023</v>
      </c>
      <c r="G59" s="67">
        <f t="shared" si="6"/>
        <v>1367201</v>
      </c>
      <c r="H59" s="67">
        <f t="shared" si="6"/>
        <v>-14629</v>
      </c>
      <c r="I59" s="67">
        <f t="shared" si="6"/>
        <v>-50233</v>
      </c>
      <c r="J59" s="67">
        <f t="shared" si="6"/>
        <v>1302339</v>
      </c>
      <c r="K59" s="67">
        <f t="shared" si="6"/>
        <v>4738981</v>
      </c>
      <c r="L59" s="67">
        <f t="shared" si="6"/>
        <v>5753847</v>
      </c>
      <c r="M59" s="67">
        <f t="shared" si="6"/>
        <v>5165520</v>
      </c>
      <c r="N59" s="67">
        <f t="shared" si="6"/>
        <v>15658348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16960687</v>
      </c>
      <c r="X59" s="67">
        <f t="shared" si="6"/>
        <v>9733002</v>
      </c>
      <c r="Y59" s="67">
        <f t="shared" si="6"/>
        <v>7227685</v>
      </c>
      <c r="Z59" s="68">
        <f>+IF(X59&lt;&gt;0,+(Y59/X59)*100,0)</f>
        <v>74.259565548224487</v>
      </c>
      <c r="AA59" s="65">
        <f>SUM(AA56:AA58)</f>
        <v>19466023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90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2914331</v>
      </c>
      <c r="D7" s="20"/>
      <c r="E7" s="21">
        <v>5659622</v>
      </c>
      <c r="F7" s="22">
        <v>5659622</v>
      </c>
      <c r="G7" s="22">
        <v>549550</v>
      </c>
      <c r="H7" s="22">
        <v>539833</v>
      </c>
      <c r="I7" s="22">
        <v>544565</v>
      </c>
      <c r="J7" s="22">
        <v>1633948</v>
      </c>
      <c r="K7" s="22">
        <v>529228</v>
      </c>
      <c r="L7" s="22">
        <v>542983</v>
      </c>
      <c r="M7" s="22">
        <v>542060</v>
      </c>
      <c r="N7" s="22">
        <v>1614271</v>
      </c>
      <c r="O7" s="22"/>
      <c r="P7" s="22"/>
      <c r="Q7" s="22"/>
      <c r="R7" s="22"/>
      <c r="S7" s="22"/>
      <c r="T7" s="22"/>
      <c r="U7" s="22"/>
      <c r="V7" s="22"/>
      <c r="W7" s="22">
        <v>3248219</v>
      </c>
      <c r="X7" s="22">
        <v>2829816</v>
      </c>
      <c r="Y7" s="22">
        <v>418403</v>
      </c>
      <c r="Z7" s="23">
        <v>14.785519623890742</v>
      </c>
      <c r="AA7" s="20">
        <v>5659622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39191</v>
      </c>
      <c r="D10" s="20"/>
      <c r="E10" s="21">
        <v>67155</v>
      </c>
      <c r="F10" s="22">
        <v>67155</v>
      </c>
      <c r="G10" s="22">
        <v>1496</v>
      </c>
      <c r="H10" s="22">
        <v>487</v>
      </c>
      <c r="I10" s="22">
        <v>435</v>
      </c>
      <c r="J10" s="22">
        <v>2418</v>
      </c>
      <c r="K10" s="22">
        <v>687</v>
      </c>
      <c r="L10" s="22">
        <v>174</v>
      </c>
      <c r="M10" s="22">
        <v>609</v>
      </c>
      <c r="N10" s="22">
        <v>1470</v>
      </c>
      <c r="O10" s="22"/>
      <c r="P10" s="22"/>
      <c r="Q10" s="22"/>
      <c r="R10" s="22"/>
      <c r="S10" s="22"/>
      <c r="T10" s="22"/>
      <c r="U10" s="22"/>
      <c r="V10" s="22"/>
      <c r="W10" s="22">
        <v>3888</v>
      </c>
      <c r="X10" s="22">
        <v>33576</v>
      </c>
      <c r="Y10" s="22">
        <v>-29688</v>
      </c>
      <c r="Z10" s="23">
        <v>-88.420300214438882</v>
      </c>
      <c r="AA10" s="20">
        <v>67155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3212900</v>
      </c>
      <c r="D13" s="20"/>
      <c r="E13" s="21">
        <v>4949404</v>
      </c>
      <c r="F13" s="22">
        <v>4949404</v>
      </c>
      <c r="G13" s="22">
        <v>277841</v>
      </c>
      <c r="H13" s="22">
        <v>284342</v>
      </c>
      <c r="I13" s="22">
        <v>285658</v>
      </c>
      <c r="J13" s="22">
        <v>847841</v>
      </c>
      <c r="K13" s="22">
        <v>291673</v>
      </c>
      <c r="L13" s="22">
        <v>297434</v>
      </c>
      <c r="M13" s="22">
        <v>304339</v>
      </c>
      <c r="N13" s="22">
        <v>893446</v>
      </c>
      <c r="O13" s="22"/>
      <c r="P13" s="22"/>
      <c r="Q13" s="22"/>
      <c r="R13" s="22"/>
      <c r="S13" s="22"/>
      <c r="T13" s="22"/>
      <c r="U13" s="22"/>
      <c r="V13" s="22"/>
      <c r="W13" s="22">
        <v>1741287</v>
      </c>
      <c r="X13" s="22">
        <v>2474700</v>
      </c>
      <c r="Y13" s="22">
        <v>-733413</v>
      </c>
      <c r="Z13" s="23">
        <v>-29.636440780700688</v>
      </c>
      <c r="AA13" s="20">
        <v>4949404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>
        <v>702910</v>
      </c>
      <c r="F25" s="22">
        <v>702910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351456</v>
      </c>
      <c r="Y25" s="22">
        <v>-351456</v>
      </c>
      <c r="Z25" s="23">
        <v>-100</v>
      </c>
      <c r="AA25" s="20">
        <v>702910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6166422</v>
      </c>
      <c r="D32" s="29">
        <f t="shared" ref="D32:Y32" si="0">SUM(D6:D31)</f>
        <v>0</v>
      </c>
      <c r="E32" s="30">
        <f t="shared" si="0"/>
        <v>11379091</v>
      </c>
      <c r="F32" s="31">
        <f t="shared" si="0"/>
        <v>11379091</v>
      </c>
      <c r="G32" s="31">
        <f t="shared" si="0"/>
        <v>828887</v>
      </c>
      <c r="H32" s="31">
        <f t="shared" si="0"/>
        <v>824662</v>
      </c>
      <c r="I32" s="31">
        <f t="shared" si="0"/>
        <v>830658</v>
      </c>
      <c r="J32" s="31">
        <f t="shared" si="0"/>
        <v>2484207</v>
      </c>
      <c r="K32" s="31">
        <f t="shared" si="0"/>
        <v>821588</v>
      </c>
      <c r="L32" s="31">
        <f t="shared" si="0"/>
        <v>840591</v>
      </c>
      <c r="M32" s="31">
        <f t="shared" si="0"/>
        <v>847008</v>
      </c>
      <c r="N32" s="31">
        <f t="shared" si="0"/>
        <v>2509187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4993394</v>
      </c>
      <c r="X32" s="31">
        <f t="shared" si="0"/>
        <v>5689548</v>
      </c>
      <c r="Y32" s="31">
        <f t="shared" si="0"/>
        <v>-696154</v>
      </c>
      <c r="Z32" s="32">
        <f>+IF(X32&lt;&gt;0,+(Y32/X32)*100,0)</f>
        <v>-12.23566441481819</v>
      </c>
      <c r="AA32" s="29">
        <f>SUM(AA6:AA31)</f>
        <v>11379091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3866162</v>
      </c>
      <c r="D34" s="20"/>
      <c r="E34" s="21">
        <v>3149760</v>
      </c>
      <c r="F34" s="22">
        <v>3149760</v>
      </c>
      <c r="G34" s="22">
        <v>356709</v>
      </c>
      <c r="H34" s="22">
        <v>348497</v>
      </c>
      <c r="I34" s="22">
        <v>395151</v>
      </c>
      <c r="J34" s="22">
        <v>1100357</v>
      </c>
      <c r="K34" s="22">
        <v>377568</v>
      </c>
      <c r="L34" s="22">
        <v>378159</v>
      </c>
      <c r="M34" s="22">
        <v>495549</v>
      </c>
      <c r="N34" s="22">
        <v>1251276</v>
      </c>
      <c r="O34" s="22"/>
      <c r="P34" s="22"/>
      <c r="Q34" s="22"/>
      <c r="R34" s="22"/>
      <c r="S34" s="22"/>
      <c r="T34" s="22"/>
      <c r="U34" s="22"/>
      <c r="V34" s="22"/>
      <c r="W34" s="22">
        <v>2351633</v>
      </c>
      <c r="X34" s="22">
        <v>1574884</v>
      </c>
      <c r="Y34" s="22">
        <v>776749</v>
      </c>
      <c r="Z34" s="23">
        <v>49.321029358352739</v>
      </c>
      <c r="AA34" s="20">
        <v>3149760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5849973</v>
      </c>
      <c r="D37" s="20"/>
      <c r="E37" s="21">
        <v>5750000</v>
      </c>
      <c r="F37" s="22">
        <v>5750000</v>
      </c>
      <c r="G37" s="22">
        <v>454600</v>
      </c>
      <c r="H37" s="22">
        <v>17458</v>
      </c>
      <c r="I37" s="22">
        <v>17458</v>
      </c>
      <c r="J37" s="22">
        <v>489516</v>
      </c>
      <c r="K37" s="22"/>
      <c r="L37" s="22">
        <v>210700</v>
      </c>
      <c r="M37" s="22">
        <v>554770</v>
      </c>
      <c r="N37" s="22">
        <v>765470</v>
      </c>
      <c r="O37" s="22"/>
      <c r="P37" s="22"/>
      <c r="Q37" s="22"/>
      <c r="R37" s="22"/>
      <c r="S37" s="22"/>
      <c r="T37" s="22"/>
      <c r="U37" s="22"/>
      <c r="V37" s="22"/>
      <c r="W37" s="22">
        <v>1254986</v>
      </c>
      <c r="X37" s="22">
        <v>2875002</v>
      </c>
      <c r="Y37" s="22">
        <v>-1620016</v>
      </c>
      <c r="Z37" s="23">
        <v>-56.34834340984807</v>
      </c>
      <c r="AA37" s="20">
        <v>5750000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3112792</v>
      </c>
      <c r="F38" s="22">
        <v>3112792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1556394</v>
      </c>
      <c r="Y38" s="22">
        <v>-1556394</v>
      </c>
      <c r="Z38" s="23">
        <v>-100</v>
      </c>
      <c r="AA38" s="20">
        <v>3112792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11372355</v>
      </c>
      <c r="F39" s="22">
        <v>11372355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5686176</v>
      </c>
      <c r="Y39" s="22">
        <v>-5686176</v>
      </c>
      <c r="Z39" s="23">
        <v>-100</v>
      </c>
      <c r="AA39" s="20">
        <v>11372355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202790</v>
      </c>
      <c r="D41" s="20"/>
      <c r="E41" s="21">
        <v>400000</v>
      </c>
      <c r="F41" s="22">
        <v>400000</v>
      </c>
      <c r="G41" s="22">
        <v>28600</v>
      </c>
      <c r="H41" s="22">
        <v>170000</v>
      </c>
      <c r="I41" s="22"/>
      <c r="J41" s="22">
        <v>198600</v>
      </c>
      <c r="K41" s="22">
        <v>172050</v>
      </c>
      <c r="L41" s="22"/>
      <c r="M41" s="22">
        <v>121586</v>
      </c>
      <c r="N41" s="22">
        <v>293636</v>
      </c>
      <c r="O41" s="22"/>
      <c r="P41" s="22"/>
      <c r="Q41" s="22"/>
      <c r="R41" s="22"/>
      <c r="S41" s="22"/>
      <c r="T41" s="22"/>
      <c r="U41" s="22"/>
      <c r="V41" s="22"/>
      <c r="W41" s="22">
        <v>492236</v>
      </c>
      <c r="X41" s="22">
        <v>200004</v>
      </c>
      <c r="Y41" s="22">
        <v>292232</v>
      </c>
      <c r="Z41" s="23">
        <v>146.11307773844524</v>
      </c>
      <c r="AA41" s="20">
        <v>400000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>
        <v>597770</v>
      </c>
      <c r="F43" s="22">
        <v>597770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298886</v>
      </c>
      <c r="Y43" s="22">
        <v>-298886</v>
      </c>
      <c r="Z43" s="23">
        <v>-100</v>
      </c>
      <c r="AA43" s="20">
        <v>597770</v>
      </c>
    </row>
    <row r="44" spans="1:27" x14ac:dyDescent="0.25">
      <c r="A44" s="19" t="s">
        <v>69</v>
      </c>
      <c r="B44" s="15" t="s">
        <v>32</v>
      </c>
      <c r="C44" s="20">
        <v>314425</v>
      </c>
      <c r="D44" s="20"/>
      <c r="E44" s="21">
        <v>248917</v>
      </c>
      <c r="F44" s="22">
        <v>248917</v>
      </c>
      <c r="G44" s="22">
        <v>59959</v>
      </c>
      <c r="H44" s="22">
        <v>83584</v>
      </c>
      <c r="I44" s="22">
        <v>81004</v>
      </c>
      <c r="J44" s="22">
        <v>224547</v>
      </c>
      <c r="K44" s="22">
        <v>52055</v>
      </c>
      <c r="L44" s="22">
        <v>66251</v>
      </c>
      <c r="M44" s="22">
        <v>80968</v>
      </c>
      <c r="N44" s="22">
        <v>199274</v>
      </c>
      <c r="O44" s="22"/>
      <c r="P44" s="22"/>
      <c r="Q44" s="22"/>
      <c r="R44" s="22"/>
      <c r="S44" s="22"/>
      <c r="T44" s="22"/>
      <c r="U44" s="22"/>
      <c r="V44" s="22"/>
      <c r="W44" s="22">
        <v>423821</v>
      </c>
      <c r="X44" s="22">
        <v>124458</v>
      </c>
      <c r="Y44" s="22">
        <v>299363</v>
      </c>
      <c r="Z44" s="23">
        <v>240.53335261694707</v>
      </c>
      <c r="AA44" s="20">
        <v>248917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10233350</v>
      </c>
      <c r="D47" s="29">
        <f t="shared" ref="D47:Y47" si="1">SUM(D34:D46)</f>
        <v>0</v>
      </c>
      <c r="E47" s="30">
        <f t="shared" si="1"/>
        <v>24631594</v>
      </c>
      <c r="F47" s="31">
        <f t="shared" si="1"/>
        <v>24631594</v>
      </c>
      <c r="G47" s="31">
        <f t="shared" si="1"/>
        <v>899868</v>
      </c>
      <c r="H47" s="31">
        <f t="shared" si="1"/>
        <v>619539</v>
      </c>
      <c r="I47" s="31">
        <f t="shared" si="1"/>
        <v>493613</v>
      </c>
      <c r="J47" s="31">
        <f t="shared" si="1"/>
        <v>2013020</v>
      </c>
      <c r="K47" s="31">
        <f t="shared" si="1"/>
        <v>601673</v>
      </c>
      <c r="L47" s="31">
        <f t="shared" si="1"/>
        <v>655110</v>
      </c>
      <c r="M47" s="31">
        <f t="shared" si="1"/>
        <v>1252873</v>
      </c>
      <c r="N47" s="31">
        <f t="shared" si="1"/>
        <v>2509656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4522676</v>
      </c>
      <c r="X47" s="31">
        <f t="shared" si="1"/>
        <v>12315804</v>
      </c>
      <c r="Y47" s="31">
        <f t="shared" si="1"/>
        <v>-7793128</v>
      </c>
      <c r="Z47" s="32">
        <f>+IF(X47&lt;&gt;0,+(Y47/X47)*100,0)</f>
        <v>-63.277460407781739</v>
      </c>
      <c r="AA47" s="29">
        <f>SUM(AA34:AA46)</f>
        <v>24631594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-4066928</v>
      </c>
      <c r="D48" s="39">
        <f t="shared" si="2"/>
        <v>0</v>
      </c>
      <c r="E48" s="40">
        <f t="shared" si="2"/>
        <v>-13252503</v>
      </c>
      <c r="F48" s="41">
        <f t="shared" si="2"/>
        <v>-13252503</v>
      </c>
      <c r="G48" s="41">
        <f t="shared" si="2"/>
        <v>-70981</v>
      </c>
      <c r="H48" s="41">
        <f t="shared" si="2"/>
        <v>205123</v>
      </c>
      <c r="I48" s="41">
        <f t="shared" si="2"/>
        <v>337045</v>
      </c>
      <c r="J48" s="41">
        <f t="shared" si="2"/>
        <v>471187</v>
      </c>
      <c r="K48" s="41">
        <f t="shared" si="2"/>
        <v>219915</v>
      </c>
      <c r="L48" s="41">
        <f t="shared" si="2"/>
        <v>185481</v>
      </c>
      <c r="M48" s="41">
        <f t="shared" si="2"/>
        <v>-405865</v>
      </c>
      <c r="N48" s="41">
        <f t="shared" si="2"/>
        <v>-469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470718</v>
      </c>
      <c r="X48" s="41">
        <f t="shared" si="2"/>
        <v>-6626256</v>
      </c>
      <c r="Y48" s="41">
        <f t="shared" si="2"/>
        <v>7096974</v>
      </c>
      <c r="Z48" s="42">
        <f>+IF(X48&lt;&gt;0,+(Y48/X48)*100,0)</f>
        <v>-107.10383057944033</v>
      </c>
      <c r="AA48" s="39">
        <f>+AA32-AA47</f>
        <v>-13252503</v>
      </c>
    </row>
    <row r="49" spans="1:27" x14ac:dyDescent="0.25">
      <c r="A49" s="43" t="s">
        <v>74</v>
      </c>
      <c r="B49" s="15" t="s">
        <v>32</v>
      </c>
      <c r="C49" s="20">
        <v>207000899</v>
      </c>
      <c r="D49" s="20"/>
      <c r="E49" s="21">
        <v>72610378</v>
      </c>
      <c r="F49" s="22">
        <v>72610378</v>
      </c>
      <c r="G49" s="22">
        <v>21560310</v>
      </c>
      <c r="H49" s="22">
        <v>28453651</v>
      </c>
      <c r="I49" s="22">
        <v>20773490</v>
      </c>
      <c r="J49" s="22">
        <v>70787451</v>
      </c>
      <c r="K49" s="22">
        <v>12480360</v>
      </c>
      <c r="L49" s="22"/>
      <c r="M49" s="22">
        <v>13129738</v>
      </c>
      <c r="N49" s="22">
        <v>25610098</v>
      </c>
      <c r="O49" s="22"/>
      <c r="P49" s="22"/>
      <c r="Q49" s="22"/>
      <c r="R49" s="22"/>
      <c r="S49" s="22"/>
      <c r="T49" s="22"/>
      <c r="U49" s="22"/>
      <c r="V49" s="22"/>
      <c r="W49" s="22">
        <v>96397549</v>
      </c>
      <c r="X49" s="22">
        <v>36305184</v>
      </c>
      <c r="Y49" s="22">
        <v>60092365</v>
      </c>
      <c r="Z49" s="23">
        <v>165.52006732702415</v>
      </c>
      <c r="AA49" s="20">
        <v>72610378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202933971</v>
      </c>
      <c r="D51" s="48">
        <f t="shared" si="3"/>
        <v>0</v>
      </c>
      <c r="E51" s="49">
        <f t="shared" si="3"/>
        <v>59357875</v>
      </c>
      <c r="F51" s="50">
        <f t="shared" si="3"/>
        <v>59357875</v>
      </c>
      <c r="G51" s="50">
        <f t="shared" si="3"/>
        <v>21489329</v>
      </c>
      <c r="H51" s="50">
        <f t="shared" si="3"/>
        <v>28658774</v>
      </c>
      <c r="I51" s="50">
        <f t="shared" si="3"/>
        <v>21110535</v>
      </c>
      <c r="J51" s="50">
        <f t="shared" si="3"/>
        <v>71258638</v>
      </c>
      <c r="K51" s="50">
        <f t="shared" si="3"/>
        <v>12700275</v>
      </c>
      <c r="L51" s="50">
        <f t="shared" si="3"/>
        <v>185481</v>
      </c>
      <c r="M51" s="50">
        <f t="shared" si="3"/>
        <v>12723873</v>
      </c>
      <c r="N51" s="50">
        <f t="shared" si="3"/>
        <v>25609629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96868267</v>
      </c>
      <c r="X51" s="50">
        <f t="shared" si="3"/>
        <v>29678928</v>
      </c>
      <c r="Y51" s="50">
        <f t="shared" si="3"/>
        <v>67189339</v>
      </c>
      <c r="Z51" s="51">
        <f>+IF(X51&lt;&gt;0,+(Y51/X51)*100,0)</f>
        <v>226.38735132212324</v>
      </c>
      <c r="AA51" s="48">
        <f>SUM(AA48:AA50)</f>
        <v>59357875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202933971</v>
      </c>
      <c r="D53" s="54">
        <f>+D51-D52</f>
        <v>0</v>
      </c>
      <c r="E53" s="55">
        <f t="shared" si="4"/>
        <v>59357875</v>
      </c>
      <c r="F53" s="56">
        <f t="shared" si="4"/>
        <v>59357875</v>
      </c>
      <c r="G53" s="56">
        <f t="shared" si="4"/>
        <v>21489329</v>
      </c>
      <c r="H53" s="56">
        <f t="shared" si="4"/>
        <v>28658774</v>
      </c>
      <c r="I53" s="56">
        <f t="shared" si="4"/>
        <v>21110535</v>
      </c>
      <c r="J53" s="56">
        <f t="shared" si="4"/>
        <v>71258638</v>
      </c>
      <c r="K53" s="56">
        <f t="shared" si="4"/>
        <v>12700275</v>
      </c>
      <c r="L53" s="56">
        <f t="shared" si="4"/>
        <v>185481</v>
      </c>
      <c r="M53" s="56">
        <f t="shared" si="4"/>
        <v>12723873</v>
      </c>
      <c r="N53" s="56">
        <f t="shared" si="4"/>
        <v>25609629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96868267</v>
      </c>
      <c r="X53" s="56">
        <f t="shared" si="4"/>
        <v>29678928</v>
      </c>
      <c r="Y53" s="56">
        <f t="shared" si="4"/>
        <v>67189339</v>
      </c>
      <c r="Z53" s="57">
        <f>+IF(X53&lt;&gt;0,+(Y53/X53)*100,0)</f>
        <v>226.38735132212324</v>
      </c>
      <c r="AA53" s="54">
        <f>+AA51-AA52</f>
        <v>59357875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202933971</v>
      </c>
      <c r="D56" s="48">
        <f>SUM(D53:D55)</f>
        <v>0</v>
      </c>
      <c r="E56" s="49">
        <f t="shared" si="5"/>
        <v>59357875</v>
      </c>
      <c r="F56" s="50">
        <f t="shared" si="5"/>
        <v>59357875</v>
      </c>
      <c r="G56" s="50">
        <f t="shared" si="5"/>
        <v>21489329</v>
      </c>
      <c r="H56" s="50">
        <f t="shared" si="5"/>
        <v>28658774</v>
      </c>
      <c r="I56" s="50">
        <f t="shared" si="5"/>
        <v>21110535</v>
      </c>
      <c r="J56" s="50">
        <f t="shared" si="5"/>
        <v>71258638</v>
      </c>
      <c r="K56" s="50">
        <f t="shared" si="5"/>
        <v>12700275</v>
      </c>
      <c r="L56" s="50">
        <f t="shared" si="5"/>
        <v>185481</v>
      </c>
      <c r="M56" s="50">
        <f t="shared" si="5"/>
        <v>12723873</v>
      </c>
      <c r="N56" s="50">
        <f t="shared" si="5"/>
        <v>25609629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96868267</v>
      </c>
      <c r="X56" s="50">
        <f t="shared" si="5"/>
        <v>29678928</v>
      </c>
      <c r="Y56" s="50">
        <f t="shared" si="5"/>
        <v>67189339</v>
      </c>
      <c r="Z56" s="51">
        <f>+IF(X56&lt;&gt;0,+(Y56/X56)*100,0)</f>
        <v>226.38735132212324</v>
      </c>
      <c r="AA56" s="48">
        <f>SUM(AA53:AA55)</f>
        <v>59357875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202933971</v>
      </c>
      <c r="D59" s="65">
        <f>SUM(D56:D58)</f>
        <v>0</v>
      </c>
      <c r="E59" s="66">
        <f t="shared" si="6"/>
        <v>59357875</v>
      </c>
      <c r="F59" s="67">
        <f t="shared" si="6"/>
        <v>59357875</v>
      </c>
      <c r="G59" s="67">
        <f t="shared" si="6"/>
        <v>21489329</v>
      </c>
      <c r="H59" s="67">
        <f t="shared" si="6"/>
        <v>28658774</v>
      </c>
      <c r="I59" s="67">
        <f t="shared" si="6"/>
        <v>21110535</v>
      </c>
      <c r="J59" s="67">
        <f t="shared" si="6"/>
        <v>71258638</v>
      </c>
      <c r="K59" s="67">
        <f t="shared" si="6"/>
        <v>12700275</v>
      </c>
      <c r="L59" s="67">
        <f t="shared" si="6"/>
        <v>185481</v>
      </c>
      <c r="M59" s="67">
        <f t="shared" si="6"/>
        <v>12723873</v>
      </c>
      <c r="N59" s="67">
        <f t="shared" si="6"/>
        <v>25609629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96868267</v>
      </c>
      <c r="X59" s="67">
        <f t="shared" si="6"/>
        <v>29678928</v>
      </c>
      <c r="Y59" s="67">
        <f t="shared" si="6"/>
        <v>67189339</v>
      </c>
      <c r="Z59" s="68">
        <f>+IF(X59&lt;&gt;0,+(Y59/X59)*100,0)</f>
        <v>226.38735132212324</v>
      </c>
      <c r="AA59" s="65">
        <f>SUM(AA56:AA58)</f>
        <v>59357875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91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6984485</v>
      </c>
      <c r="D7" s="20"/>
      <c r="E7" s="21">
        <v>11225742</v>
      </c>
      <c r="F7" s="22">
        <v>11225742</v>
      </c>
      <c r="G7" s="22">
        <v>630906</v>
      </c>
      <c r="H7" s="22">
        <v>700754</v>
      </c>
      <c r="I7" s="22">
        <v>721873</v>
      </c>
      <c r="J7" s="22">
        <v>2053533</v>
      </c>
      <c r="K7" s="22">
        <v>702767</v>
      </c>
      <c r="L7" s="22">
        <v>956598</v>
      </c>
      <c r="M7" s="22">
        <v>711478</v>
      </c>
      <c r="N7" s="22">
        <v>2370843</v>
      </c>
      <c r="O7" s="22"/>
      <c r="P7" s="22"/>
      <c r="Q7" s="22"/>
      <c r="R7" s="22"/>
      <c r="S7" s="22"/>
      <c r="T7" s="22"/>
      <c r="U7" s="22"/>
      <c r="V7" s="22"/>
      <c r="W7" s="22">
        <v>4424376</v>
      </c>
      <c r="X7" s="22">
        <v>5612874</v>
      </c>
      <c r="Y7" s="22">
        <v>-1188498</v>
      </c>
      <c r="Z7" s="23">
        <v>-21.174499908602971</v>
      </c>
      <c r="AA7" s="20">
        <v>11225742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11708</v>
      </c>
      <c r="D10" s="20"/>
      <c r="E10" s="21"/>
      <c r="F10" s="22"/>
      <c r="G10" s="22">
        <v>839</v>
      </c>
      <c r="H10" s="22">
        <v>934</v>
      </c>
      <c r="I10" s="22">
        <v>472</v>
      </c>
      <c r="J10" s="22">
        <v>2245</v>
      </c>
      <c r="K10" s="22">
        <v>182</v>
      </c>
      <c r="L10" s="22">
        <v>1033</v>
      </c>
      <c r="M10" s="22">
        <v>1437</v>
      </c>
      <c r="N10" s="22">
        <v>2652</v>
      </c>
      <c r="O10" s="22"/>
      <c r="P10" s="22"/>
      <c r="Q10" s="22"/>
      <c r="R10" s="22"/>
      <c r="S10" s="22"/>
      <c r="T10" s="22"/>
      <c r="U10" s="22"/>
      <c r="V10" s="22"/>
      <c r="W10" s="22">
        <v>4897</v>
      </c>
      <c r="X10" s="22"/>
      <c r="Y10" s="22">
        <v>4897</v>
      </c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>
        <v>1890000</v>
      </c>
      <c r="F25" s="22">
        <v>1890000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945000</v>
      </c>
      <c r="Y25" s="22">
        <v>-945000</v>
      </c>
      <c r="Z25" s="23">
        <v>-100</v>
      </c>
      <c r="AA25" s="20">
        <v>1890000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6996193</v>
      </c>
      <c r="D32" s="29">
        <f t="shared" ref="D32:Y32" si="0">SUM(D6:D31)</f>
        <v>0</v>
      </c>
      <c r="E32" s="30">
        <f t="shared" si="0"/>
        <v>13115742</v>
      </c>
      <c r="F32" s="31">
        <f t="shared" si="0"/>
        <v>13115742</v>
      </c>
      <c r="G32" s="31">
        <f t="shared" si="0"/>
        <v>631745</v>
      </c>
      <c r="H32" s="31">
        <f t="shared" si="0"/>
        <v>701688</v>
      </c>
      <c r="I32" s="31">
        <f t="shared" si="0"/>
        <v>722345</v>
      </c>
      <c r="J32" s="31">
        <f t="shared" si="0"/>
        <v>2055778</v>
      </c>
      <c r="K32" s="31">
        <f t="shared" si="0"/>
        <v>702949</v>
      </c>
      <c r="L32" s="31">
        <f t="shared" si="0"/>
        <v>957631</v>
      </c>
      <c r="M32" s="31">
        <f t="shared" si="0"/>
        <v>712915</v>
      </c>
      <c r="N32" s="31">
        <f t="shared" si="0"/>
        <v>2373495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4429273</v>
      </c>
      <c r="X32" s="31">
        <f t="shared" si="0"/>
        <v>6557874</v>
      </c>
      <c r="Y32" s="31">
        <f t="shared" si="0"/>
        <v>-2128601</v>
      </c>
      <c r="Z32" s="32">
        <f>+IF(X32&lt;&gt;0,+(Y32/X32)*100,0)</f>
        <v>-32.458705367013764</v>
      </c>
      <c r="AA32" s="29">
        <f>SUM(AA6:AA31)</f>
        <v>13115742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5410718</v>
      </c>
      <c r="D34" s="20"/>
      <c r="E34" s="21">
        <v>4588745</v>
      </c>
      <c r="F34" s="22">
        <v>4588745</v>
      </c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>
        <v>2294370</v>
      </c>
      <c r="Y34" s="22">
        <v>-2294370</v>
      </c>
      <c r="Z34" s="23">
        <v>-100</v>
      </c>
      <c r="AA34" s="20">
        <v>4588745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8496545</v>
      </c>
      <c r="D37" s="20"/>
      <c r="E37" s="21">
        <v>7313366</v>
      </c>
      <c r="F37" s="22">
        <v>7313366</v>
      </c>
      <c r="G37" s="22"/>
      <c r="H37" s="22">
        <v>377384</v>
      </c>
      <c r="I37" s="22">
        <v>707836</v>
      </c>
      <c r="J37" s="22">
        <v>1085220</v>
      </c>
      <c r="K37" s="22">
        <v>1445036</v>
      </c>
      <c r="L37" s="22">
        <v>45207</v>
      </c>
      <c r="M37" s="22">
        <v>1001151</v>
      </c>
      <c r="N37" s="22">
        <v>2491394</v>
      </c>
      <c r="O37" s="22"/>
      <c r="P37" s="22"/>
      <c r="Q37" s="22"/>
      <c r="R37" s="22"/>
      <c r="S37" s="22"/>
      <c r="T37" s="22"/>
      <c r="U37" s="22"/>
      <c r="V37" s="22"/>
      <c r="W37" s="22">
        <v>3576614</v>
      </c>
      <c r="X37" s="22">
        <v>3656688</v>
      </c>
      <c r="Y37" s="22">
        <v>-80074</v>
      </c>
      <c r="Z37" s="23">
        <v>-2.1897957933517982</v>
      </c>
      <c r="AA37" s="20">
        <v>7313366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2500000</v>
      </c>
      <c r="F38" s="22">
        <v>2500000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1249998</v>
      </c>
      <c r="Y38" s="22">
        <v>-1249998</v>
      </c>
      <c r="Z38" s="23">
        <v>-100</v>
      </c>
      <c r="AA38" s="20">
        <v>2500000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3333333</v>
      </c>
      <c r="F39" s="22">
        <v>3333333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1666668</v>
      </c>
      <c r="Y39" s="22">
        <v>-1666668</v>
      </c>
      <c r="Z39" s="23">
        <v>-100</v>
      </c>
      <c r="AA39" s="20">
        <v>3333333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14055088</v>
      </c>
      <c r="D41" s="20"/>
      <c r="E41" s="21">
        <v>8352608</v>
      </c>
      <c r="F41" s="22">
        <v>8352608</v>
      </c>
      <c r="G41" s="22">
        <v>593606</v>
      </c>
      <c r="H41" s="22">
        <v>117987</v>
      </c>
      <c r="I41" s="22">
        <v>630727</v>
      </c>
      <c r="J41" s="22">
        <v>1342320</v>
      </c>
      <c r="K41" s="22">
        <v>807257</v>
      </c>
      <c r="L41" s="22">
        <v>793025</v>
      </c>
      <c r="M41" s="22">
        <v>1235120</v>
      </c>
      <c r="N41" s="22">
        <v>2835402</v>
      </c>
      <c r="O41" s="22"/>
      <c r="P41" s="22"/>
      <c r="Q41" s="22"/>
      <c r="R41" s="22"/>
      <c r="S41" s="22"/>
      <c r="T41" s="22"/>
      <c r="U41" s="22"/>
      <c r="V41" s="22"/>
      <c r="W41" s="22">
        <v>4177722</v>
      </c>
      <c r="X41" s="22">
        <v>4176312</v>
      </c>
      <c r="Y41" s="22">
        <v>1410</v>
      </c>
      <c r="Z41" s="23">
        <v>3.3761845379368209E-2</v>
      </c>
      <c r="AA41" s="20">
        <v>8352608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1156951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249500</v>
      </c>
      <c r="D44" s="20"/>
      <c r="E44" s="21">
        <v>218737</v>
      </c>
      <c r="F44" s="22">
        <v>218737</v>
      </c>
      <c r="G44" s="22"/>
      <c r="H44" s="22">
        <v>20250</v>
      </c>
      <c r="I44" s="22"/>
      <c r="J44" s="22">
        <v>20250</v>
      </c>
      <c r="K44" s="22">
        <v>1574</v>
      </c>
      <c r="L44" s="22">
        <v>1096</v>
      </c>
      <c r="M44" s="22">
        <v>129473</v>
      </c>
      <c r="N44" s="22">
        <v>132143</v>
      </c>
      <c r="O44" s="22"/>
      <c r="P44" s="22"/>
      <c r="Q44" s="22"/>
      <c r="R44" s="22"/>
      <c r="S44" s="22"/>
      <c r="T44" s="22"/>
      <c r="U44" s="22"/>
      <c r="V44" s="22"/>
      <c r="W44" s="22">
        <v>152393</v>
      </c>
      <c r="X44" s="22">
        <v>109368</v>
      </c>
      <c r="Y44" s="22">
        <v>43025</v>
      </c>
      <c r="Z44" s="23">
        <v>39.339660595420966</v>
      </c>
      <c r="AA44" s="20">
        <v>218737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29368802</v>
      </c>
      <c r="D47" s="29">
        <f t="shared" ref="D47:Y47" si="1">SUM(D34:D46)</f>
        <v>0</v>
      </c>
      <c r="E47" s="30">
        <f t="shared" si="1"/>
        <v>26306789</v>
      </c>
      <c r="F47" s="31">
        <f t="shared" si="1"/>
        <v>26306789</v>
      </c>
      <c r="G47" s="31">
        <f t="shared" si="1"/>
        <v>593606</v>
      </c>
      <c r="H47" s="31">
        <f t="shared" si="1"/>
        <v>515621</v>
      </c>
      <c r="I47" s="31">
        <f t="shared" si="1"/>
        <v>1338563</v>
      </c>
      <c r="J47" s="31">
        <f t="shared" si="1"/>
        <v>2447790</v>
      </c>
      <c r="K47" s="31">
        <f t="shared" si="1"/>
        <v>2253867</v>
      </c>
      <c r="L47" s="31">
        <f t="shared" si="1"/>
        <v>839328</v>
      </c>
      <c r="M47" s="31">
        <f t="shared" si="1"/>
        <v>2365744</v>
      </c>
      <c r="N47" s="31">
        <f t="shared" si="1"/>
        <v>5458939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7906729</v>
      </c>
      <c r="X47" s="31">
        <f t="shared" si="1"/>
        <v>13153404</v>
      </c>
      <c r="Y47" s="31">
        <f t="shared" si="1"/>
        <v>-5246675</v>
      </c>
      <c r="Z47" s="32">
        <f>+IF(X47&lt;&gt;0,+(Y47/X47)*100,0)</f>
        <v>-39.888343732162411</v>
      </c>
      <c r="AA47" s="29">
        <f>SUM(AA34:AA46)</f>
        <v>26306789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-22372609</v>
      </c>
      <c r="D48" s="39">
        <f t="shared" si="2"/>
        <v>0</v>
      </c>
      <c r="E48" s="40">
        <f t="shared" si="2"/>
        <v>-13191047</v>
      </c>
      <c r="F48" s="41">
        <f t="shared" si="2"/>
        <v>-13191047</v>
      </c>
      <c r="G48" s="41">
        <f t="shared" si="2"/>
        <v>38139</v>
      </c>
      <c r="H48" s="41">
        <f t="shared" si="2"/>
        <v>186067</v>
      </c>
      <c r="I48" s="41">
        <f t="shared" si="2"/>
        <v>-616218</v>
      </c>
      <c r="J48" s="41">
        <f t="shared" si="2"/>
        <v>-392012</v>
      </c>
      <c r="K48" s="41">
        <f t="shared" si="2"/>
        <v>-1550918</v>
      </c>
      <c r="L48" s="41">
        <f t="shared" si="2"/>
        <v>118303</v>
      </c>
      <c r="M48" s="41">
        <f t="shared" si="2"/>
        <v>-1652829</v>
      </c>
      <c r="N48" s="41">
        <f t="shared" si="2"/>
        <v>-3085444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-3477456</v>
      </c>
      <c r="X48" s="41">
        <f t="shared" si="2"/>
        <v>-6595530</v>
      </c>
      <c r="Y48" s="41">
        <f t="shared" si="2"/>
        <v>3118074</v>
      </c>
      <c r="Z48" s="42">
        <f>+IF(X48&lt;&gt;0,+(Y48/X48)*100,0)</f>
        <v>-47.275563904644507</v>
      </c>
      <c r="AA48" s="39">
        <f>+AA32-AA47</f>
        <v>-13191047</v>
      </c>
    </row>
    <row r="49" spans="1:27" x14ac:dyDescent="0.25">
      <c r="A49" s="43" t="s">
        <v>74</v>
      </c>
      <c r="B49" s="15" t="s">
        <v>32</v>
      </c>
      <c r="C49" s="20">
        <v>31942571</v>
      </c>
      <c r="D49" s="20"/>
      <c r="E49" s="21">
        <v>22110000</v>
      </c>
      <c r="F49" s="22">
        <v>22110000</v>
      </c>
      <c r="G49" s="22"/>
      <c r="H49" s="22"/>
      <c r="I49" s="22">
        <v>1255754</v>
      </c>
      <c r="J49" s="22">
        <v>1255754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1255754</v>
      </c>
      <c r="X49" s="22">
        <v>11055000</v>
      </c>
      <c r="Y49" s="22">
        <v>-9799246</v>
      </c>
      <c r="Z49" s="23">
        <v>-88.640850293984613</v>
      </c>
      <c r="AA49" s="20">
        <v>22110000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9569962</v>
      </c>
      <c r="D51" s="48">
        <f t="shared" si="3"/>
        <v>0</v>
      </c>
      <c r="E51" s="49">
        <f t="shared" si="3"/>
        <v>8918953</v>
      </c>
      <c r="F51" s="50">
        <f t="shared" si="3"/>
        <v>8918953</v>
      </c>
      <c r="G51" s="50">
        <f t="shared" si="3"/>
        <v>38139</v>
      </c>
      <c r="H51" s="50">
        <f t="shared" si="3"/>
        <v>186067</v>
      </c>
      <c r="I51" s="50">
        <f t="shared" si="3"/>
        <v>639536</v>
      </c>
      <c r="J51" s="50">
        <f t="shared" si="3"/>
        <v>863742</v>
      </c>
      <c r="K51" s="50">
        <f t="shared" si="3"/>
        <v>-1550918</v>
      </c>
      <c r="L51" s="50">
        <f t="shared" si="3"/>
        <v>118303</v>
      </c>
      <c r="M51" s="50">
        <f t="shared" si="3"/>
        <v>-1652829</v>
      </c>
      <c r="N51" s="50">
        <f t="shared" si="3"/>
        <v>-3085444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-2221702</v>
      </c>
      <c r="X51" s="50">
        <f t="shared" si="3"/>
        <v>4459470</v>
      </c>
      <c r="Y51" s="50">
        <f t="shared" si="3"/>
        <v>-6681172</v>
      </c>
      <c r="Z51" s="51">
        <f>+IF(X51&lt;&gt;0,+(Y51/X51)*100,0)</f>
        <v>-149.81986648637618</v>
      </c>
      <c r="AA51" s="48">
        <f>SUM(AA48:AA50)</f>
        <v>8918953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9569962</v>
      </c>
      <c r="D53" s="54">
        <f>+D51-D52</f>
        <v>0</v>
      </c>
      <c r="E53" s="55">
        <f t="shared" si="4"/>
        <v>8918953</v>
      </c>
      <c r="F53" s="56">
        <f t="shared" si="4"/>
        <v>8918953</v>
      </c>
      <c r="G53" s="56">
        <f t="shared" si="4"/>
        <v>38139</v>
      </c>
      <c r="H53" s="56">
        <f t="shared" si="4"/>
        <v>186067</v>
      </c>
      <c r="I53" s="56">
        <f t="shared" si="4"/>
        <v>639536</v>
      </c>
      <c r="J53" s="56">
        <f t="shared" si="4"/>
        <v>863742</v>
      </c>
      <c r="K53" s="56">
        <f t="shared" si="4"/>
        <v>-1550918</v>
      </c>
      <c r="L53" s="56">
        <f t="shared" si="4"/>
        <v>118303</v>
      </c>
      <c r="M53" s="56">
        <f t="shared" si="4"/>
        <v>-1652829</v>
      </c>
      <c r="N53" s="56">
        <f t="shared" si="4"/>
        <v>-3085444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-2221702</v>
      </c>
      <c r="X53" s="56">
        <f t="shared" si="4"/>
        <v>4459470</v>
      </c>
      <c r="Y53" s="56">
        <f t="shared" si="4"/>
        <v>-6681172</v>
      </c>
      <c r="Z53" s="57">
        <f>+IF(X53&lt;&gt;0,+(Y53/X53)*100,0)</f>
        <v>-149.81986648637618</v>
      </c>
      <c r="AA53" s="54">
        <f>+AA51-AA52</f>
        <v>8918953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9569962</v>
      </c>
      <c r="D56" s="48">
        <f>SUM(D53:D55)</f>
        <v>0</v>
      </c>
      <c r="E56" s="49">
        <f t="shared" si="5"/>
        <v>8918953</v>
      </c>
      <c r="F56" s="50">
        <f t="shared" si="5"/>
        <v>8918953</v>
      </c>
      <c r="G56" s="50">
        <f t="shared" si="5"/>
        <v>38139</v>
      </c>
      <c r="H56" s="50">
        <f t="shared" si="5"/>
        <v>186067</v>
      </c>
      <c r="I56" s="50">
        <f t="shared" si="5"/>
        <v>639536</v>
      </c>
      <c r="J56" s="50">
        <f t="shared" si="5"/>
        <v>863742</v>
      </c>
      <c r="K56" s="50">
        <f t="shared" si="5"/>
        <v>-1550918</v>
      </c>
      <c r="L56" s="50">
        <f t="shared" si="5"/>
        <v>118303</v>
      </c>
      <c r="M56" s="50">
        <f t="shared" si="5"/>
        <v>-1652829</v>
      </c>
      <c r="N56" s="50">
        <f t="shared" si="5"/>
        <v>-3085444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-2221702</v>
      </c>
      <c r="X56" s="50">
        <f t="shared" si="5"/>
        <v>4459470</v>
      </c>
      <c r="Y56" s="50">
        <f t="shared" si="5"/>
        <v>-6681172</v>
      </c>
      <c r="Z56" s="51">
        <f>+IF(X56&lt;&gt;0,+(Y56/X56)*100,0)</f>
        <v>-149.81986648637618</v>
      </c>
      <c r="AA56" s="48">
        <f>SUM(AA53:AA55)</f>
        <v>8918953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9569962</v>
      </c>
      <c r="D59" s="65">
        <f>SUM(D56:D58)</f>
        <v>0</v>
      </c>
      <c r="E59" s="66">
        <f t="shared" si="6"/>
        <v>8918953</v>
      </c>
      <c r="F59" s="67">
        <f t="shared" si="6"/>
        <v>8918953</v>
      </c>
      <c r="G59" s="67">
        <f t="shared" si="6"/>
        <v>38139</v>
      </c>
      <c r="H59" s="67">
        <f t="shared" si="6"/>
        <v>186067</v>
      </c>
      <c r="I59" s="67">
        <f t="shared" si="6"/>
        <v>639536</v>
      </c>
      <c r="J59" s="67">
        <f t="shared" si="6"/>
        <v>863742</v>
      </c>
      <c r="K59" s="67">
        <f t="shared" si="6"/>
        <v>-1550918</v>
      </c>
      <c r="L59" s="67">
        <f t="shared" si="6"/>
        <v>118303</v>
      </c>
      <c r="M59" s="67">
        <f t="shared" si="6"/>
        <v>-1652829</v>
      </c>
      <c r="N59" s="67">
        <f t="shared" si="6"/>
        <v>-3085444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-2221702</v>
      </c>
      <c r="X59" s="67">
        <f t="shared" si="6"/>
        <v>4459470</v>
      </c>
      <c r="Y59" s="67">
        <f t="shared" si="6"/>
        <v>-6681172</v>
      </c>
      <c r="Z59" s="68">
        <f>+IF(X59&lt;&gt;0,+(Y59/X59)*100,0)</f>
        <v>-149.81986648637618</v>
      </c>
      <c r="AA59" s="65">
        <f>SUM(AA56:AA58)</f>
        <v>8918953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92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505011305</v>
      </c>
      <c r="D7" s="20"/>
      <c r="E7" s="21">
        <v>581364327</v>
      </c>
      <c r="F7" s="22">
        <v>581364327</v>
      </c>
      <c r="G7" s="22">
        <v>36644907</v>
      </c>
      <c r="H7" s="22">
        <v>39742775</v>
      </c>
      <c r="I7" s="22">
        <v>45993317</v>
      </c>
      <c r="J7" s="22">
        <v>122380999</v>
      </c>
      <c r="K7" s="22">
        <v>48962188</v>
      </c>
      <c r="L7" s="22">
        <v>36600972</v>
      </c>
      <c r="M7" s="22">
        <v>46660924</v>
      </c>
      <c r="N7" s="22">
        <v>132224084</v>
      </c>
      <c r="O7" s="22"/>
      <c r="P7" s="22"/>
      <c r="Q7" s="22"/>
      <c r="R7" s="22"/>
      <c r="S7" s="22"/>
      <c r="T7" s="22"/>
      <c r="U7" s="22"/>
      <c r="V7" s="22"/>
      <c r="W7" s="22">
        <v>254605083</v>
      </c>
      <c r="X7" s="22">
        <v>290682150</v>
      </c>
      <c r="Y7" s="22">
        <v>-36077067</v>
      </c>
      <c r="Z7" s="23">
        <v>-12.411173854328517</v>
      </c>
      <c r="AA7" s="20">
        <v>581364327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233302468</v>
      </c>
      <c r="D13" s="20"/>
      <c r="E13" s="21">
        <v>216981322</v>
      </c>
      <c r="F13" s="22">
        <v>216981322</v>
      </c>
      <c r="G13" s="22">
        <v>20587780</v>
      </c>
      <c r="H13" s="22">
        <v>20317121</v>
      </c>
      <c r="I13" s="22">
        <v>20453601</v>
      </c>
      <c r="J13" s="22">
        <v>61358502</v>
      </c>
      <c r="K13" s="22">
        <v>21138970</v>
      </c>
      <c r="L13" s="22">
        <v>21718119</v>
      </c>
      <c r="M13" s="22">
        <v>21639458</v>
      </c>
      <c r="N13" s="22">
        <v>64496547</v>
      </c>
      <c r="O13" s="22"/>
      <c r="P13" s="22"/>
      <c r="Q13" s="22"/>
      <c r="R13" s="22"/>
      <c r="S13" s="22"/>
      <c r="T13" s="22"/>
      <c r="U13" s="22"/>
      <c r="V13" s="22"/>
      <c r="W13" s="22">
        <v>125855049</v>
      </c>
      <c r="X13" s="22">
        <v>108490656</v>
      </c>
      <c r="Y13" s="22">
        <v>17364393</v>
      </c>
      <c r="Z13" s="23">
        <v>16.005427232369211</v>
      </c>
      <c r="AA13" s="20">
        <v>216981322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>
        <v>200000000</v>
      </c>
      <c r="F25" s="22">
        <v>200000000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99999996</v>
      </c>
      <c r="Y25" s="22">
        <v>-99999996</v>
      </c>
      <c r="Z25" s="23">
        <v>-100</v>
      </c>
      <c r="AA25" s="20">
        <v>200000000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738313773</v>
      </c>
      <c r="D32" s="29">
        <f t="shared" ref="D32:Y32" si="0">SUM(D6:D31)</f>
        <v>0</v>
      </c>
      <c r="E32" s="30">
        <f t="shared" si="0"/>
        <v>998345649</v>
      </c>
      <c r="F32" s="31">
        <f t="shared" si="0"/>
        <v>998345649</v>
      </c>
      <c r="G32" s="31">
        <f t="shared" si="0"/>
        <v>57232687</v>
      </c>
      <c r="H32" s="31">
        <f t="shared" si="0"/>
        <v>60059896</v>
      </c>
      <c r="I32" s="31">
        <f t="shared" si="0"/>
        <v>66446918</v>
      </c>
      <c r="J32" s="31">
        <f t="shared" si="0"/>
        <v>183739501</v>
      </c>
      <c r="K32" s="31">
        <f t="shared" si="0"/>
        <v>70101158</v>
      </c>
      <c r="L32" s="31">
        <f t="shared" si="0"/>
        <v>58319091</v>
      </c>
      <c r="M32" s="31">
        <f t="shared" si="0"/>
        <v>68300382</v>
      </c>
      <c r="N32" s="31">
        <f t="shared" si="0"/>
        <v>196720631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380460132</v>
      </c>
      <c r="X32" s="31">
        <f t="shared" si="0"/>
        <v>499172802</v>
      </c>
      <c r="Y32" s="31">
        <f t="shared" si="0"/>
        <v>-118712670</v>
      </c>
      <c r="Z32" s="32">
        <f>+IF(X32&lt;&gt;0,+(Y32/X32)*100,0)</f>
        <v>-23.781878644902612</v>
      </c>
      <c r="AA32" s="29">
        <f>SUM(AA6:AA31)</f>
        <v>998345649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65397230</v>
      </c>
      <c r="D34" s="20"/>
      <c r="E34" s="21">
        <v>58647002</v>
      </c>
      <c r="F34" s="22">
        <v>58647002</v>
      </c>
      <c r="G34" s="22">
        <v>7131313</v>
      </c>
      <c r="H34" s="22">
        <v>6179737</v>
      </c>
      <c r="I34" s="22">
        <v>6535947</v>
      </c>
      <c r="J34" s="22">
        <v>19846997</v>
      </c>
      <c r="K34" s="22">
        <v>6719503</v>
      </c>
      <c r="L34" s="22">
        <v>6439295</v>
      </c>
      <c r="M34" s="22">
        <v>7345080</v>
      </c>
      <c r="N34" s="22">
        <v>20503878</v>
      </c>
      <c r="O34" s="22"/>
      <c r="P34" s="22"/>
      <c r="Q34" s="22"/>
      <c r="R34" s="22"/>
      <c r="S34" s="22"/>
      <c r="T34" s="22"/>
      <c r="U34" s="22"/>
      <c r="V34" s="22"/>
      <c r="W34" s="22">
        <v>40350875</v>
      </c>
      <c r="X34" s="22">
        <v>29323644</v>
      </c>
      <c r="Y34" s="22">
        <v>11027231</v>
      </c>
      <c r="Z34" s="23">
        <v>37.605254653889538</v>
      </c>
      <c r="AA34" s="20">
        <v>58647002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325099636</v>
      </c>
      <c r="D37" s="20"/>
      <c r="E37" s="21">
        <v>53000000</v>
      </c>
      <c r="F37" s="22">
        <v>53000000</v>
      </c>
      <c r="G37" s="22">
        <v>-117900490</v>
      </c>
      <c r="H37" s="22">
        <v>22587416</v>
      </c>
      <c r="I37" s="22">
        <v>24612563</v>
      </c>
      <c r="J37" s="22">
        <v>-70700511</v>
      </c>
      <c r="K37" s="22">
        <v>146957553</v>
      </c>
      <c r="L37" s="22">
        <v>39256548</v>
      </c>
      <c r="M37" s="22">
        <v>66690126</v>
      </c>
      <c r="N37" s="22">
        <v>252904227</v>
      </c>
      <c r="O37" s="22"/>
      <c r="P37" s="22"/>
      <c r="Q37" s="22"/>
      <c r="R37" s="22"/>
      <c r="S37" s="22"/>
      <c r="T37" s="22"/>
      <c r="U37" s="22"/>
      <c r="V37" s="22"/>
      <c r="W37" s="22">
        <v>182203716</v>
      </c>
      <c r="X37" s="22">
        <v>26500002</v>
      </c>
      <c r="Y37" s="22">
        <v>155703714</v>
      </c>
      <c r="Z37" s="23">
        <v>587.56114056142337</v>
      </c>
      <c r="AA37" s="20">
        <v>53000000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185266000</v>
      </c>
      <c r="F38" s="22">
        <v>185266000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92633004</v>
      </c>
      <c r="Y38" s="22">
        <v>-92633004</v>
      </c>
      <c r="Z38" s="23">
        <v>-100</v>
      </c>
      <c r="AA38" s="20">
        <v>185266000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50000000</v>
      </c>
      <c r="F39" s="22">
        <v>50000000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25000002</v>
      </c>
      <c r="Y39" s="22">
        <v>-25000002</v>
      </c>
      <c r="Z39" s="23">
        <v>-100</v>
      </c>
      <c r="AA39" s="20">
        <v>50000000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3953606</v>
      </c>
      <c r="D41" s="20"/>
      <c r="E41" s="21">
        <v>6360000</v>
      </c>
      <c r="F41" s="22">
        <v>6360000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3180006</v>
      </c>
      <c r="Y41" s="22">
        <v>-3180006</v>
      </c>
      <c r="Z41" s="23">
        <v>-100</v>
      </c>
      <c r="AA41" s="20">
        <v>6360000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288867377</v>
      </c>
      <c r="D43" s="20"/>
      <c r="E43" s="21">
        <v>100000000</v>
      </c>
      <c r="F43" s="22">
        <v>100000000</v>
      </c>
      <c r="G43" s="22"/>
      <c r="H43" s="22">
        <v>-3403</v>
      </c>
      <c r="I43" s="22">
        <v>545163</v>
      </c>
      <c r="J43" s="22">
        <v>541760</v>
      </c>
      <c r="K43" s="22">
        <v>900843</v>
      </c>
      <c r="L43" s="22">
        <v>1289348</v>
      </c>
      <c r="M43" s="22">
        <v>606086</v>
      </c>
      <c r="N43" s="22">
        <v>2796277</v>
      </c>
      <c r="O43" s="22"/>
      <c r="P43" s="22"/>
      <c r="Q43" s="22"/>
      <c r="R43" s="22"/>
      <c r="S43" s="22"/>
      <c r="T43" s="22"/>
      <c r="U43" s="22"/>
      <c r="V43" s="22"/>
      <c r="W43" s="22">
        <v>3338037</v>
      </c>
      <c r="X43" s="22">
        <v>50000004</v>
      </c>
      <c r="Y43" s="22">
        <v>-46661967</v>
      </c>
      <c r="Z43" s="23">
        <v>-93.323926534085871</v>
      </c>
      <c r="AA43" s="20">
        <v>100000000</v>
      </c>
    </row>
    <row r="44" spans="1:27" x14ac:dyDescent="0.25">
      <c r="A44" s="19" t="s">
        <v>69</v>
      </c>
      <c r="B44" s="15" t="s">
        <v>32</v>
      </c>
      <c r="C44" s="20">
        <v>1735546</v>
      </c>
      <c r="D44" s="20"/>
      <c r="E44" s="21">
        <v>14565560</v>
      </c>
      <c r="F44" s="22">
        <v>14565560</v>
      </c>
      <c r="G44" s="22">
        <v>62615</v>
      </c>
      <c r="H44" s="22">
        <v>1253640</v>
      </c>
      <c r="I44" s="22">
        <v>660311</v>
      </c>
      <c r="J44" s="22">
        <v>1976566</v>
      </c>
      <c r="K44" s="22">
        <v>58042</v>
      </c>
      <c r="L44" s="22">
        <v>200949</v>
      </c>
      <c r="M44" s="22">
        <v>213975</v>
      </c>
      <c r="N44" s="22">
        <v>472966</v>
      </c>
      <c r="O44" s="22"/>
      <c r="P44" s="22"/>
      <c r="Q44" s="22"/>
      <c r="R44" s="22"/>
      <c r="S44" s="22"/>
      <c r="T44" s="22"/>
      <c r="U44" s="22"/>
      <c r="V44" s="22"/>
      <c r="W44" s="22">
        <v>2449532</v>
      </c>
      <c r="X44" s="22">
        <v>7282794</v>
      </c>
      <c r="Y44" s="22">
        <v>-4833262</v>
      </c>
      <c r="Z44" s="23">
        <v>-66.365491046430805</v>
      </c>
      <c r="AA44" s="20">
        <v>14565560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>
        <v>395360349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1080413744</v>
      </c>
      <c r="D47" s="29">
        <f t="shared" ref="D47:Y47" si="1">SUM(D34:D46)</f>
        <v>0</v>
      </c>
      <c r="E47" s="30">
        <f t="shared" si="1"/>
        <v>467838562</v>
      </c>
      <c r="F47" s="31">
        <f t="shared" si="1"/>
        <v>467838562</v>
      </c>
      <c r="G47" s="31">
        <f t="shared" si="1"/>
        <v>-110706562</v>
      </c>
      <c r="H47" s="31">
        <f t="shared" si="1"/>
        <v>30017390</v>
      </c>
      <c r="I47" s="31">
        <f t="shared" si="1"/>
        <v>32353984</v>
      </c>
      <c r="J47" s="31">
        <f t="shared" si="1"/>
        <v>-48335188</v>
      </c>
      <c r="K47" s="31">
        <f t="shared" si="1"/>
        <v>154635941</v>
      </c>
      <c r="L47" s="31">
        <f t="shared" si="1"/>
        <v>47186140</v>
      </c>
      <c r="M47" s="31">
        <f t="shared" si="1"/>
        <v>74855267</v>
      </c>
      <c r="N47" s="31">
        <f t="shared" si="1"/>
        <v>276677348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228342160</v>
      </c>
      <c r="X47" s="31">
        <f t="shared" si="1"/>
        <v>233919456</v>
      </c>
      <c r="Y47" s="31">
        <f t="shared" si="1"/>
        <v>-5577296</v>
      </c>
      <c r="Z47" s="32">
        <f>+IF(X47&lt;&gt;0,+(Y47/X47)*100,0)</f>
        <v>-2.3842805106386704</v>
      </c>
      <c r="AA47" s="29">
        <f>SUM(AA34:AA46)</f>
        <v>467838562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-342099971</v>
      </c>
      <c r="D48" s="39">
        <f t="shared" si="2"/>
        <v>0</v>
      </c>
      <c r="E48" s="40">
        <f t="shared" si="2"/>
        <v>530507087</v>
      </c>
      <c r="F48" s="41">
        <f t="shared" si="2"/>
        <v>530507087</v>
      </c>
      <c r="G48" s="41">
        <f t="shared" si="2"/>
        <v>167939249</v>
      </c>
      <c r="H48" s="41">
        <f t="shared" si="2"/>
        <v>30042506</v>
      </c>
      <c r="I48" s="41">
        <f t="shared" si="2"/>
        <v>34092934</v>
      </c>
      <c r="J48" s="41">
        <f t="shared" si="2"/>
        <v>232074689</v>
      </c>
      <c r="K48" s="41">
        <f t="shared" si="2"/>
        <v>-84534783</v>
      </c>
      <c r="L48" s="41">
        <f t="shared" si="2"/>
        <v>11132951</v>
      </c>
      <c r="M48" s="41">
        <f t="shared" si="2"/>
        <v>-6554885</v>
      </c>
      <c r="N48" s="41">
        <f t="shared" si="2"/>
        <v>-79956717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152117972</v>
      </c>
      <c r="X48" s="41">
        <f t="shared" si="2"/>
        <v>265253346</v>
      </c>
      <c r="Y48" s="41">
        <f t="shared" si="2"/>
        <v>-113135374</v>
      </c>
      <c r="Z48" s="42">
        <f>+IF(X48&lt;&gt;0,+(Y48/X48)*100,0)</f>
        <v>-42.651817858689704</v>
      </c>
      <c r="AA48" s="39">
        <f>+AA32-AA47</f>
        <v>530507087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-342099971</v>
      </c>
      <c r="D51" s="48">
        <f t="shared" si="3"/>
        <v>0</v>
      </c>
      <c r="E51" s="49">
        <f t="shared" si="3"/>
        <v>530507087</v>
      </c>
      <c r="F51" s="50">
        <f t="shared" si="3"/>
        <v>530507087</v>
      </c>
      <c r="G51" s="50">
        <f t="shared" si="3"/>
        <v>167939249</v>
      </c>
      <c r="H51" s="50">
        <f t="shared" si="3"/>
        <v>30042506</v>
      </c>
      <c r="I51" s="50">
        <f t="shared" si="3"/>
        <v>34092934</v>
      </c>
      <c r="J51" s="50">
        <f t="shared" si="3"/>
        <v>232074689</v>
      </c>
      <c r="K51" s="50">
        <f t="shared" si="3"/>
        <v>-84534783</v>
      </c>
      <c r="L51" s="50">
        <f t="shared" si="3"/>
        <v>11132951</v>
      </c>
      <c r="M51" s="50">
        <f t="shared" si="3"/>
        <v>-6554885</v>
      </c>
      <c r="N51" s="50">
        <f t="shared" si="3"/>
        <v>-79956717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152117972</v>
      </c>
      <c r="X51" s="50">
        <f t="shared" si="3"/>
        <v>265253346</v>
      </c>
      <c r="Y51" s="50">
        <f t="shared" si="3"/>
        <v>-113135374</v>
      </c>
      <c r="Z51" s="51">
        <f>+IF(X51&lt;&gt;0,+(Y51/X51)*100,0)</f>
        <v>-42.651817858689704</v>
      </c>
      <c r="AA51" s="48">
        <f>SUM(AA48:AA50)</f>
        <v>530507087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-342099971</v>
      </c>
      <c r="D53" s="54">
        <f>+D51-D52</f>
        <v>0</v>
      </c>
      <c r="E53" s="55">
        <f t="shared" si="4"/>
        <v>530507087</v>
      </c>
      <c r="F53" s="56">
        <f t="shared" si="4"/>
        <v>530507087</v>
      </c>
      <c r="G53" s="56">
        <f t="shared" si="4"/>
        <v>167939249</v>
      </c>
      <c r="H53" s="56">
        <f t="shared" si="4"/>
        <v>30042506</v>
      </c>
      <c r="I53" s="56">
        <f t="shared" si="4"/>
        <v>34092934</v>
      </c>
      <c r="J53" s="56">
        <f t="shared" si="4"/>
        <v>232074689</v>
      </c>
      <c r="K53" s="56">
        <f t="shared" si="4"/>
        <v>-84534783</v>
      </c>
      <c r="L53" s="56">
        <f t="shared" si="4"/>
        <v>11132951</v>
      </c>
      <c r="M53" s="56">
        <f t="shared" si="4"/>
        <v>-6554885</v>
      </c>
      <c r="N53" s="56">
        <f t="shared" si="4"/>
        <v>-79956717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152117972</v>
      </c>
      <c r="X53" s="56">
        <f t="shared" si="4"/>
        <v>265253346</v>
      </c>
      <c r="Y53" s="56">
        <f t="shared" si="4"/>
        <v>-113135374</v>
      </c>
      <c r="Z53" s="57">
        <f>+IF(X53&lt;&gt;0,+(Y53/X53)*100,0)</f>
        <v>-42.651817858689704</v>
      </c>
      <c r="AA53" s="54">
        <f>+AA51-AA52</f>
        <v>530507087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-342099971</v>
      </c>
      <c r="D56" s="48">
        <f>SUM(D53:D55)</f>
        <v>0</v>
      </c>
      <c r="E56" s="49">
        <f t="shared" si="5"/>
        <v>530507087</v>
      </c>
      <c r="F56" s="50">
        <f t="shared" si="5"/>
        <v>530507087</v>
      </c>
      <c r="G56" s="50">
        <f t="shared" si="5"/>
        <v>167939249</v>
      </c>
      <c r="H56" s="50">
        <f t="shared" si="5"/>
        <v>30042506</v>
      </c>
      <c r="I56" s="50">
        <f t="shared" si="5"/>
        <v>34092934</v>
      </c>
      <c r="J56" s="50">
        <f t="shared" si="5"/>
        <v>232074689</v>
      </c>
      <c r="K56" s="50">
        <f t="shared" si="5"/>
        <v>-84534783</v>
      </c>
      <c r="L56" s="50">
        <f t="shared" si="5"/>
        <v>11132951</v>
      </c>
      <c r="M56" s="50">
        <f t="shared" si="5"/>
        <v>-6554885</v>
      </c>
      <c r="N56" s="50">
        <f t="shared" si="5"/>
        <v>-79956717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152117972</v>
      </c>
      <c r="X56" s="50">
        <f t="shared" si="5"/>
        <v>265253346</v>
      </c>
      <c r="Y56" s="50">
        <f t="shared" si="5"/>
        <v>-113135374</v>
      </c>
      <c r="Z56" s="51">
        <f>+IF(X56&lt;&gt;0,+(Y56/X56)*100,0)</f>
        <v>-42.651817858689704</v>
      </c>
      <c r="AA56" s="48">
        <f>SUM(AA53:AA55)</f>
        <v>530507087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-342099971</v>
      </c>
      <c r="D59" s="65">
        <f>SUM(D56:D58)</f>
        <v>0</v>
      </c>
      <c r="E59" s="66">
        <f t="shared" si="6"/>
        <v>530507087</v>
      </c>
      <c r="F59" s="67">
        <f t="shared" si="6"/>
        <v>530507087</v>
      </c>
      <c r="G59" s="67">
        <f t="shared" si="6"/>
        <v>167939249</v>
      </c>
      <c r="H59" s="67">
        <f t="shared" si="6"/>
        <v>30042506</v>
      </c>
      <c r="I59" s="67">
        <f t="shared" si="6"/>
        <v>34092934</v>
      </c>
      <c r="J59" s="67">
        <f t="shared" si="6"/>
        <v>232074689</v>
      </c>
      <c r="K59" s="67">
        <f t="shared" si="6"/>
        <v>-84534783</v>
      </c>
      <c r="L59" s="67">
        <f t="shared" si="6"/>
        <v>11132951</v>
      </c>
      <c r="M59" s="67">
        <f t="shared" si="6"/>
        <v>-6554885</v>
      </c>
      <c r="N59" s="67">
        <f t="shared" si="6"/>
        <v>-79956717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152117972</v>
      </c>
      <c r="X59" s="67">
        <f t="shared" si="6"/>
        <v>265253346</v>
      </c>
      <c r="Y59" s="67">
        <f t="shared" si="6"/>
        <v>-113135374</v>
      </c>
      <c r="Z59" s="68">
        <f>+IF(X59&lt;&gt;0,+(Y59/X59)*100,0)</f>
        <v>-42.651817858689704</v>
      </c>
      <c r="AA59" s="65">
        <f>SUM(AA56:AA58)</f>
        <v>530507087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93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>
        <v>69408578</v>
      </c>
      <c r="F7" s="22">
        <v>69408578</v>
      </c>
      <c r="G7" s="22">
        <v>6776992</v>
      </c>
      <c r="H7" s="22">
        <v>3186984</v>
      </c>
      <c r="I7" s="22">
        <v>4972100</v>
      </c>
      <c r="J7" s="22">
        <v>14936076</v>
      </c>
      <c r="K7" s="22">
        <v>4366905</v>
      </c>
      <c r="L7" s="22"/>
      <c r="M7" s="22">
        <v>5532307</v>
      </c>
      <c r="N7" s="22">
        <v>9899212</v>
      </c>
      <c r="O7" s="22"/>
      <c r="P7" s="22"/>
      <c r="Q7" s="22"/>
      <c r="R7" s="22"/>
      <c r="S7" s="22"/>
      <c r="T7" s="22"/>
      <c r="U7" s="22"/>
      <c r="V7" s="22"/>
      <c r="W7" s="22">
        <v>24835288</v>
      </c>
      <c r="X7" s="22">
        <v>37022536</v>
      </c>
      <c r="Y7" s="22">
        <v>-12187248</v>
      </c>
      <c r="Z7" s="23">
        <v>-32.918458098062217</v>
      </c>
      <c r="AA7" s="20">
        <v>69408578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19704960</v>
      </c>
      <c r="F13" s="22">
        <v>19704960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9852480</v>
      </c>
      <c r="Y13" s="22">
        <v>-9852480</v>
      </c>
      <c r="Z13" s="23">
        <v>-100</v>
      </c>
      <c r="AA13" s="20">
        <v>19704960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>
        <v>1526628</v>
      </c>
      <c r="F22" s="22">
        <v>1526628</v>
      </c>
      <c r="G22" s="22">
        <v>461098</v>
      </c>
      <c r="H22" s="22"/>
      <c r="I22" s="22"/>
      <c r="J22" s="22">
        <v>461098</v>
      </c>
      <c r="K22" s="22">
        <v>1132022</v>
      </c>
      <c r="L22" s="22"/>
      <c r="M22" s="22">
        <v>33764</v>
      </c>
      <c r="N22" s="22">
        <v>1165786</v>
      </c>
      <c r="O22" s="22"/>
      <c r="P22" s="22"/>
      <c r="Q22" s="22"/>
      <c r="R22" s="22"/>
      <c r="S22" s="22"/>
      <c r="T22" s="22"/>
      <c r="U22" s="22"/>
      <c r="V22" s="22"/>
      <c r="W22" s="22">
        <v>1626884</v>
      </c>
      <c r="X22" s="22">
        <v>763314</v>
      </c>
      <c r="Y22" s="22">
        <v>863570</v>
      </c>
      <c r="Z22" s="23">
        <v>113.13430645841684</v>
      </c>
      <c r="AA22" s="20">
        <v>1526628</v>
      </c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>
        <v>32663600</v>
      </c>
      <c r="F25" s="22">
        <v>32663600</v>
      </c>
      <c r="G25" s="22">
        <v>28580580</v>
      </c>
      <c r="H25" s="22"/>
      <c r="I25" s="22"/>
      <c r="J25" s="22">
        <v>28580580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28580580</v>
      </c>
      <c r="X25" s="22">
        <v>26130880</v>
      </c>
      <c r="Y25" s="22">
        <v>2449700</v>
      </c>
      <c r="Z25" s="23">
        <v>9.3747321177090104</v>
      </c>
      <c r="AA25" s="20">
        <v>32663600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123303766</v>
      </c>
      <c r="F32" s="31">
        <f t="shared" si="0"/>
        <v>123303766</v>
      </c>
      <c r="G32" s="31">
        <f t="shared" si="0"/>
        <v>35818670</v>
      </c>
      <c r="H32" s="31">
        <f t="shared" si="0"/>
        <v>3186984</v>
      </c>
      <c r="I32" s="31">
        <f t="shared" si="0"/>
        <v>4972100</v>
      </c>
      <c r="J32" s="31">
        <f t="shared" si="0"/>
        <v>43977754</v>
      </c>
      <c r="K32" s="31">
        <f t="shared" si="0"/>
        <v>5498927</v>
      </c>
      <c r="L32" s="31">
        <f t="shared" si="0"/>
        <v>0</v>
      </c>
      <c r="M32" s="31">
        <f t="shared" si="0"/>
        <v>5566071</v>
      </c>
      <c r="N32" s="31">
        <f t="shared" si="0"/>
        <v>11064998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55042752</v>
      </c>
      <c r="X32" s="31">
        <f t="shared" si="0"/>
        <v>73769210</v>
      </c>
      <c r="Y32" s="31">
        <f t="shared" si="0"/>
        <v>-18726458</v>
      </c>
      <c r="Z32" s="32">
        <f>+IF(X32&lt;&gt;0,+(Y32/X32)*100,0)</f>
        <v>-25.385195259648302</v>
      </c>
      <c r="AA32" s="29">
        <f>SUM(AA6:AA31)</f>
        <v>123303766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>
        <v>10658016</v>
      </c>
      <c r="F34" s="22">
        <v>10658016</v>
      </c>
      <c r="G34" s="22">
        <v>1071241</v>
      </c>
      <c r="H34" s="22">
        <v>1144879</v>
      </c>
      <c r="I34" s="22">
        <v>1054527</v>
      </c>
      <c r="J34" s="22">
        <v>3270647</v>
      </c>
      <c r="K34" s="22">
        <v>975169</v>
      </c>
      <c r="L34" s="22"/>
      <c r="M34" s="22">
        <v>1014629</v>
      </c>
      <c r="N34" s="22">
        <v>1989798</v>
      </c>
      <c r="O34" s="22"/>
      <c r="P34" s="22"/>
      <c r="Q34" s="22"/>
      <c r="R34" s="22"/>
      <c r="S34" s="22"/>
      <c r="T34" s="22"/>
      <c r="U34" s="22"/>
      <c r="V34" s="22"/>
      <c r="W34" s="22">
        <v>5260445</v>
      </c>
      <c r="X34" s="22">
        <v>5329008</v>
      </c>
      <c r="Y34" s="22">
        <v>-68563</v>
      </c>
      <c r="Z34" s="23">
        <v>-1.2865996823423798</v>
      </c>
      <c r="AA34" s="20">
        <v>10658016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>
        <v>40308188</v>
      </c>
      <c r="F37" s="22">
        <v>40308188</v>
      </c>
      <c r="G37" s="22"/>
      <c r="H37" s="22"/>
      <c r="I37" s="22">
        <v>10229547</v>
      </c>
      <c r="J37" s="22">
        <v>10229547</v>
      </c>
      <c r="K37" s="22">
        <v>4972322</v>
      </c>
      <c r="L37" s="22"/>
      <c r="M37" s="22">
        <v>597514</v>
      </c>
      <c r="N37" s="22">
        <v>5569836</v>
      </c>
      <c r="O37" s="22"/>
      <c r="P37" s="22"/>
      <c r="Q37" s="22"/>
      <c r="R37" s="22"/>
      <c r="S37" s="22"/>
      <c r="T37" s="22"/>
      <c r="U37" s="22"/>
      <c r="V37" s="22"/>
      <c r="W37" s="22">
        <v>15799383</v>
      </c>
      <c r="X37" s="22">
        <v>21500388</v>
      </c>
      <c r="Y37" s="22">
        <v>-5701005</v>
      </c>
      <c r="Z37" s="23">
        <v>-26.515823807458734</v>
      </c>
      <c r="AA37" s="20">
        <v>40308188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17822712</v>
      </c>
      <c r="F38" s="22">
        <v>17822712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8911356</v>
      </c>
      <c r="Y38" s="22">
        <v>-8911356</v>
      </c>
      <c r="Z38" s="23">
        <v>-100</v>
      </c>
      <c r="AA38" s="20">
        <v>17822712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4823000</v>
      </c>
      <c r="F39" s="22">
        <v>4823000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2411500</v>
      </c>
      <c r="Y39" s="22">
        <v>-2411500</v>
      </c>
      <c r="Z39" s="23">
        <v>-100</v>
      </c>
      <c r="AA39" s="20">
        <v>4823000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>
        <v>800000</v>
      </c>
      <c r="F41" s="22">
        <v>800000</v>
      </c>
      <c r="G41" s="22"/>
      <c r="H41" s="22">
        <v>446739</v>
      </c>
      <c r="I41" s="22">
        <v>232932</v>
      </c>
      <c r="J41" s="22">
        <v>679671</v>
      </c>
      <c r="K41" s="22">
        <v>232932</v>
      </c>
      <c r="L41" s="22"/>
      <c r="M41" s="22">
        <v>232920</v>
      </c>
      <c r="N41" s="22">
        <v>465852</v>
      </c>
      <c r="O41" s="22"/>
      <c r="P41" s="22"/>
      <c r="Q41" s="22"/>
      <c r="R41" s="22"/>
      <c r="S41" s="22"/>
      <c r="T41" s="22"/>
      <c r="U41" s="22"/>
      <c r="V41" s="22"/>
      <c r="W41" s="22">
        <v>1145523</v>
      </c>
      <c r="X41" s="22">
        <v>480000</v>
      </c>
      <c r="Y41" s="22">
        <v>665523</v>
      </c>
      <c r="Z41" s="23">
        <v>138.65062499999999</v>
      </c>
      <c r="AA41" s="20">
        <v>800000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84168</v>
      </c>
      <c r="F44" s="22">
        <v>84168</v>
      </c>
      <c r="G44" s="22">
        <v>7730</v>
      </c>
      <c r="H44" s="22">
        <v>6115</v>
      </c>
      <c r="I44" s="22">
        <v>8104</v>
      </c>
      <c r="J44" s="22">
        <v>21949</v>
      </c>
      <c r="K44" s="22">
        <v>7403</v>
      </c>
      <c r="L44" s="22"/>
      <c r="M44" s="22">
        <v>7302</v>
      </c>
      <c r="N44" s="22">
        <v>14705</v>
      </c>
      <c r="O44" s="22"/>
      <c r="P44" s="22"/>
      <c r="Q44" s="22"/>
      <c r="R44" s="22"/>
      <c r="S44" s="22"/>
      <c r="T44" s="22"/>
      <c r="U44" s="22"/>
      <c r="V44" s="22"/>
      <c r="W44" s="22">
        <v>36654</v>
      </c>
      <c r="X44" s="22">
        <v>42084</v>
      </c>
      <c r="Y44" s="22">
        <v>-5430</v>
      </c>
      <c r="Z44" s="23">
        <v>-12.902765896777874</v>
      </c>
      <c r="AA44" s="20">
        <v>84168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>
        <v>17265228</v>
      </c>
      <c r="F46" s="22">
        <v>17265228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>
        <v>8632614</v>
      </c>
      <c r="Y46" s="22">
        <v>-8632614</v>
      </c>
      <c r="Z46" s="23">
        <v>-100</v>
      </c>
      <c r="AA46" s="20">
        <v>17265228</v>
      </c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91761312</v>
      </c>
      <c r="F47" s="31">
        <f t="shared" si="1"/>
        <v>91761312</v>
      </c>
      <c r="G47" s="31">
        <f t="shared" si="1"/>
        <v>1078971</v>
      </c>
      <c r="H47" s="31">
        <f t="shared" si="1"/>
        <v>1597733</v>
      </c>
      <c r="I47" s="31">
        <f t="shared" si="1"/>
        <v>11525110</v>
      </c>
      <c r="J47" s="31">
        <f t="shared" si="1"/>
        <v>14201814</v>
      </c>
      <c r="K47" s="31">
        <f t="shared" si="1"/>
        <v>6187826</v>
      </c>
      <c r="L47" s="31">
        <f t="shared" si="1"/>
        <v>0</v>
      </c>
      <c r="M47" s="31">
        <f t="shared" si="1"/>
        <v>1852365</v>
      </c>
      <c r="N47" s="31">
        <f t="shared" si="1"/>
        <v>8040191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22242005</v>
      </c>
      <c r="X47" s="31">
        <f t="shared" si="1"/>
        <v>47306950</v>
      </c>
      <c r="Y47" s="31">
        <f t="shared" si="1"/>
        <v>-25064945</v>
      </c>
      <c r="Z47" s="32">
        <f>+IF(X47&lt;&gt;0,+(Y47/X47)*100,0)</f>
        <v>-52.983641938446681</v>
      </c>
      <c r="AA47" s="29">
        <f>SUM(AA34:AA46)</f>
        <v>91761312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31542454</v>
      </c>
      <c r="F48" s="41">
        <f t="shared" si="2"/>
        <v>31542454</v>
      </c>
      <c r="G48" s="41">
        <f t="shared" si="2"/>
        <v>34739699</v>
      </c>
      <c r="H48" s="41">
        <f t="shared" si="2"/>
        <v>1589251</v>
      </c>
      <c r="I48" s="41">
        <f t="shared" si="2"/>
        <v>-6553010</v>
      </c>
      <c r="J48" s="41">
        <f t="shared" si="2"/>
        <v>29775940</v>
      </c>
      <c r="K48" s="41">
        <f t="shared" si="2"/>
        <v>-688899</v>
      </c>
      <c r="L48" s="41">
        <f t="shared" si="2"/>
        <v>0</v>
      </c>
      <c r="M48" s="41">
        <f t="shared" si="2"/>
        <v>3713706</v>
      </c>
      <c r="N48" s="41">
        <f t="shared" si="2"/>
        <v>3024807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32800747</v>
      </c>
      <c r="X48" s="41">
        <f t="shared" si="2"/>
        <v>26462260</v>
      </c>
      <c r="Y48" s="41">
        <f t="shared" si="2"/>
        <v>6338487</v>
      </c>
      <c r="Z48" s="42">
        <f>+IF(X48&lt;&gt;0,+(Y48/X48)*100,0)</f>
        <v>23.952931457857339</v>
      </c>
      <c r="AA48" s="39">
        <f>+AA32-AA47</f>
        <v>31542454</v>
      </c>
    </row>
    <row r="49" spans="1:27" x14ac:dyDescent="0.25">
      <c r="A49" s="43" t="s">
        <v>74</v>
      </c>
      <c r="B49" s="15" t="s">
        <v>32</v>
      </c>
      <c r="C49" s="20"/>
      <c r="D49" s="20"/>
      <c r="E49" s="21">
        <v>17379000</v>
      </c>
      <c r="F49" s="22">
        <v>17379000</v>
      </c>
      <c r="G49" s="22">
        <v>3073989</v>
      </c>
      <c r="H49" s="22"/>
      <c r="I49" s="22"/>
      <c r="J49" s="22">
        <v>3073989</v>
      </c>
      <c r="K49" s="22">
        <v>7546813</v>
      </c>
      <c r="L49" s="22"/>
      <c r="M49" s="22">
        <v>225096</v>
      </c>
      <c r="N49" s="22">
        <v>7771909</v>
      </c>
      <c r="O49" s="22"/>
      <c r="P49" s="22"/>
      <c r="Q49" s="22"/>
      <c r="R49" s="22"/>
      <c r="S49" s="22"/>
      <c r="T49" s="22"/>
      <c r="U49" s="22"/>
      <c r="V49" s="22"/>
      <c r="W49" s="22">
        <v>10845898</v>
      </c>
      <c r="X49" s="22">
        <v>8689500</v>
      </c>
      <c r="Y49" s="22">
        <v>2156398</v>
      </c>
      <c r="Z49" s="23">
        <v>24.816134415098681</v>
      </c>
      <c r="AA49" s="20">
        <v>17379000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48921454</v>
      </c>
      <c r="F51" s="50">
        <f t="shared" si="3"/>
        <v>48921454</v>
      </c>
      <c r="G51" s="50">
        <f t="shared" si="3"/>
        <v>37813688</v>
      </c>
      <c r="H51" s="50">
        <f t="shared" si="3"/>
        <v>1589251</v>
      </c>
      <c r="I51" s="50">
        <f t="shared" si="3"/>
        <v>-6553010</v>
      </c>
      <c r="J51" s="50">
        <f t="shared" si="3"/>
        <v>32849929</v>
      </c>
      <c r="K51" s="50">
        <f t="shared" si="3"/>
        <v>6857914</v>
      </c>
      <c r="L51" s="50">
        <f t="shared" si="3"/>
        <v>0</v>
      </c>
      <c r="M51" s="50">
        <f t="shared" si="3"/>
        <v>3938802</v>
      </c>
      <c r="N51" s="50">
        <f t="shared" si="3"/>
        <v>10796716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43646645</v>
      </c>
      <c r="X51" s="50">
        <f t="shared" si="3"/>
        <v>35151760</v>
      </c>
      <c r="Y51" s="50">
        <f t="shared" si="3"/>
        <v>8494885</v>
      </c>
      <c r="Z51" s="51">
        <f>+IF(X51&lt;&gt;0,+(Y51/X51)*100,0)</f>
        <v>24.166314858772363</v>
      </c>
      <c r="AA51" s="48">
        <f>SUM(AA48:AA50)</f>
        <v>48921454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48921454</v>
      </c>
      <c r="F53" s="56">
        <f t="shared" si="4"/>
        <v>48921454</v>
      </c>
      <c r="G53" s="56">
        <f t="shared" si="4"/>
        <v>37813688</v>
      </c>
      <c r="H53" s="56">
        <f t="shared" si="4"/>
        <v>1589251</v>
      </c>
      <c r="I53" s="56">
        <f t="shared" si="4"/>
        <v>-6553010</v>
      </c>
      <c r="J53" s="56">
        <f t="shared" si="4"/>
        <v>32849929</v>
      </c>
      <c r="K53" s="56">
        <f t="shared" si="4"/>
        <v>6857914</v>
      </c>
      <c r="L53" s="56">
        <f t="shared" si="4"/>
        <v>0</v>
      </c>
      <c r="M53" s="56">
        <f t="shared" si="4"/>
        <v>3938802</v>
      </c>
      <c r="N53" s="56">
        <f t="shared" si="4"/>
        <v>10796716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43646645</v>
      </c>
      <c r="X53" s="56">
        <f t="shared" si="4"/>
        <v>35151760</v>
      </c>
      <c r="Y53" s="56">
        <f t="shared" si="4"/>
        <v>8494885</v>
      </c>
      <c r="Z53" s="57">
        <f>+IF(X53&lt;&gt;0,+(Y53/X53)*100,0)</f>
        <v>24.166314858772363</v>
      </c>
      <c r="AA53" s="54">
        <f>+AA51-AA52</f>
        <v>48921454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48921454</v>
      </c>
      <c r="F56" s="50">
        <f t="shared" si="5"/>
        <v>48921454</v>
      </c>
      <c r="G56" s="50">
        <f t="shared" si="5"/>
        <v>37813688</v>
      </c>
      <c r="H56" s="50">
        <f t="shared" si="5"/>
        <v>1589251</v>
      </c>
      <c r="I56" s="50">
        <f t="shared" si="5"/>
        <v>-6553010</v>
      </c>
      <c r="J56" s="50">
        <f t="shared" si="5"/>
        <v>32849929</v>
      </c>
      <c r="K56" s="50">
        <f t="shared" si="5"/>
        <v>6857914</v>
      </c>
      <c r="L56" s="50">
        <f t="shared" si="5"/>
        <v>0</v>
      </c>
      <c r="M56" s="50">
        <f t="shared" si="5"/>
        <v>3938802</v>
      </c>
      <c r="N56" s="50">
        <f t="shared" si="5"/>
        <v>10796716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43646645</v>
      </c>
      <c r="X56" s="50">
        <f t="shared" si="5"/>
        <v>35151760</v>
      </c>
      <c r="Y56" s="50">
        <f t="shared" si="5"/>
        <v>8494885</v>
      </c>
      <c r="Z56" s="51">
        <f>+IF(X56&lt;&gt;0,+(Y56/X56)*100,0)</f>
        <v>24.166314858772363</v>
      </c>
      <c r="AA56" s="48">
        <f>SUM(AA53:AA55)</f>
        <v>48921454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48921454</v>
      </c>
      <c r="F59" s="67">
        <f t="shared" si="6"/>
        <v>48921454</v>
      </c>
      <c r="G59" s="67">
        <f t="shared" si="6"/>
        <v>37813688</v>
      </c>
      <c r="H59" s="67">
        <f t="shared" si="6"/>
        <v>1589251</v>
      </c>
      <c r="I59" s="67">
        <f t="shared" si="6"/>
        <v>-6553010</v>
      </c>
      <c r="J59" s="67">
        <f t="shared" si="6"/>
        <v>32849929</v>
      </c>
      <c r="K59" s="67">
        <f t="shared" si="6"/>
        <v>6857914</v>
      </c>
      <c r="L59" s="67">
        <f t="shared" si="6"/>
        <v>0</v>
      </c>
      <c r="M59" s="67">
        <f t="shared" si="6"/>
        <v>3938802</v>
      </c>
      <c r="N59" s="67">
        <f t="shared" si="6"/>
        <v>10796716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43646645</v>
      </c>
      <c r="X59" s="67">
        <f t="shared" si="6"/>
        <v>35151760</v>
      </c>
      <c r="Y59" s="67">
        <f t="shared" si="6"/>
        <v>8494885</v>
      </c>
      <c r="Z59" s="68">
        <f>+IF(X59&lt;&gt;0,+(Y59/X59)*100,0)</f>
        <v>24.166314858772363</v>
      </c>
      <c r="AA59" s="65">
        <f>SUM(AA56:AA58)</f>
        <v>48921454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94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95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79309309</v>
      </c>
      <c r="D7" s="20"/>
      <c r="E7" s="21">
        <v>75068532</v>
      </c>
      <c r="F7" s="22">
        <v>75068532</v>
      </c>
      <c r="G7" s="22">
        <v>7058508</v>
      </c>
      <c r="H7" s="22">
        <v>5553586</v>
      </c>
      <c r="I7" s="22">
        <v>7548818</v>
      </c>
      <c r="J7" s="22">
        <v>20160912</v>
      </c>
      <c r="K7" s="22">
        <v>7570332</v>
      </c>
      <c r="L7" s="22">
        <v>7823682</v>
      </c>
      <c r="M7" s="22">
        <v>7832772</v>
      </c>
      <c r="N7" s="22">
        <v>23226786</v>
      </c>
      <c r="O7" s="22"/>
      <c r="P7" s="22"/>
      <c r="Q7" s="22"/>
      <c r="R7" s="22"/>
      <c r="S7" s="22"/>
      <c r="T7" s="22"/>
      <c r="U7" s="22"/>
      <c r="V7" s="22"/>
      <c r="W7" s="22">
        <v>43387698</v>
      </c>
      <c r="X7" s="22">
        <v>37534266</v>
      </c>
      <c r="Y7" s="22">
        <v>5853432</v>
      </c>
      <c r="Z7" s="23">
        <v>15.594902002346336</v>
      </c>
      <c r="AA7" s="20">
        <v>75068532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30000000</v>
      </c>
      <c r="F13" s="22">
        <v>30000000</v>
      </c>
      <c r="G13" s="22">
        <v>491407</v>
      </c>
      <c r="H13" s="22">
        <v>511980</v>
      </c>
      <c r="I13" s="22">
        <v>524218</v>
      </c>
      <c r="J13" s="22">
        <v>1527605</v>
      </c>
      <c r="K13" s="22">
        <v>546860</v>
      </c>
      <c r="L13" s="22">
        <v>559018</v>
      </c>
      <c r="M13" s="22">
        <v>586060</v>
      </c>
      <c r="N13" s="22">
        <v>1691938</v>
      </c>
      <c r="O13" s="22"/>
      <c r="P13" s="22"/>
      <c r="Q13" s="22"/>
      <c r="R13" s="22"/>
      <c r="S13" s="22"/>
      <c r="T13" s="22"/>
      <c r="U13" s="22"/>
      <c r="V13" s="22"/>
      <c r="W13" s="22">
        <v>3219543</v>
      </c>
      <c r="X13" s="22">
        <v>15000000</v>
      </c>
      <c r="Y13" s="22">
        <v>-11780457</v>
      </c>
      <c r="Z13" s="23">
        <v>-78.536379999999994</v>
      </c>
      <c r="AA13" s="20">
        <v>30000000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50988512</v>
      </c>
      <c r="D25" s="20"/>
      <c r="E25" s="21">
        <v>63018651</v>
      </c>
      <c r="F25" s="22">
        <v>63018651</v>
      </c>
      <c r="G25" s="22"/>
      <c r="H25" s="22">
        <v>26257810</v>
      </c>
      <c r="I25" s="22"/>
      <c r="J25" s="22">
        <v>26257810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26257810</v>
      </c>
      <c r="X25" s="22">
        <v>42012434</v>
      </c>
      <c r="Y25" s="22">
        <v>-15754624</v>
      </c>
      <c r="Z25" s="23">
        <v>-37.499907765401069</v>
      </c>
      <c r="AA25" s="20">
        <v>63018651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>
        <v>636742</v>
      </c>
      <c r="H26" s="22">
        <v>664243</v>
      </c>
      <c r="I26" s="22">
        <v>678383</v>
      </c>
      <c r="J26" s="22">
        <v>1979368</v>
      </c>
      <c r="K26" s="22">
        <v>706208</v>
      </c>
      <c r="L26" s="22">
        <v>718099</v>
      </c>
      <c r="M26" s="22">
        <v>747286</v>
      </c>
      <c r="N26" s="22">
        <v>2171593</v>
      </c>
      <c r="O26" s="22"/>
      <c r="P26" s="22"/>
      <c r="Q26" s="22"/>
      <c r="R26" s="22"/>
      <c r="S26" s="22"/>
      <c r="T26" s="22"/>
      <c r="U26" s="22"/>
      <c r="V26" s="22"/>
      <c r="W26" s="22">
        <v>4150961</v>
      </c>
      <c r="X26" s="22"/>
      <c r="Y26" s="22">
        <v>4150961</v>
      </c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>
        <v>702411</v>
      </c>
      <c r="D28" s="20"/>
      <c r="E28" s="21">
        <v>2142012</v>
      </c>
      <c r="F28" s="22">
        <v>2142012</v>
      </c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>
        <v>1071006</v>
      </c>
      <c r="Y28" s="22">
        <v>-1071006</v>
      </c>
      <c r="Z28" s="23">
        <v>-100</v>
      </c>
      <c r="AA28" s="20">
        <v>2142012</v>
      </c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>
        <v>32000004</v>
      </c>
      <c r="F30" s="22">
        <v>32000004</v>
      </c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>
        <v>16000002</v>
      </c>
      <c r="Y30" s="22">
        <v>-16000002</v>
      </c>
      <c r="Z30" s="23">
        <v>-100</v>
      </c>
      <c r="AA30" s="20">
        <v>32000004</v>
      </c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131000232</v>
      </c>
      <c r="D32" s="29">
        <f t="shared" ref="D32:Y32" si="0">SUM(D6:D31)</f>
        <v>0</v>
      </c>
      <c r="E32" s="30">
        <f t="shared" si="0"/>
        <v>202229199</v>
      </c>
      <c r="F32" s="31">
        <f t="shared" si="0"/>
        <v>202229199</v>
      </c>
      <c r="G32" s="31">
        <f t="shared" si="0"/>
        <v>8186657</v>
      </c>
      <c r="H32" s="31">
        <f t="shared" si="0"/>
        <v>32987619</v>
      </c>
      <c r="I32" s="31">
        <f t="shared" si="0"/>
        <v>8751419</v>
      </c>
      <c r="J32" s="31">
        <f t="shared" si="0"/>
        <v>49925695</v>
      </c>
      <c r="K32" s="31">
        <f t="shared" si="0"/>
        <v>8823400</v>
      </c>
      <c r="L32" s="31">
        <f t="shared" si="0"/>
        <v>9100799</v>
      </c>
      <c r="M32" s="31">
        <f t="shared" si="0"/>
        <v>9166118</v>
      </c>
      <c r="N32" s="31">
        <f t="shared" si="0"/>
        <v>27090317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77016012</v>
      </c>
      <c r="X32" s="31">
        <f t="shared" si="0"/>
        <v>111617708</v>
      </c>
      <c r="Y32" s="31">
        <f t="shared" si="0"/>
        <v>-34601696</v>
      </c>
      <c r="Z32" s="32">
        <f>+IF(X32&lt;&gt;0,+(Y32/X32)*100,0)</f>
        <v>-31.000185024404907</v>
      </c>
      <c r="AA32" s="29">
        <f>SUM(AA6:AA31)</f>
        <v>202229199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25558889</v>
      </c>
      <c r="D34" s="20"/>
      <c r="E34" s="21">
        <v>26699928</v>
      </c>
      <c r="F34" s="22">
        <v>26699928</v>
      </c>
      <c r="G34" s="22">
        <v>2197062</v>
      </c>
      <c r="H34" s="22">
        <v>2212667</v>
      </c>
      <c r="I34" s="22">
        <v>2480434</v>
      </c>
      <c r="J34" s="22">
        <v>6890163</v>
      </c>
      <c r="K34" s="22">
        <v>2223984</v>
      </c>
      <c r="L34" s="22">
        <v>2170363</v>
      </c>
      <c r="M34" s="22">
        <v>2311000</v>
      </c>
      <c r="N34" s="22">
        <v>6705347</v>
      </c>
      <c r="O34" s="22"/>
      <c r="P34" s="22"/>
      <c r="Q34" s="22"/>
      <c r="R34" s="22"/>
      <c r="S34" s="22"/>
      <c r="T34" s="22"/>
      <c r="U34" s="22"/>
      <c r="V34" s="22"/>
      <c r="W34" s="22">
        <v>13595510</v>
      </c>
      <c r="X34" s="22">
        <v>13349964</v>
      </c>
      <c r="Y34" s="22">
        <v>245546</v>
      </c>
      <c r="Z34" s="23">
        <v>1.8393008400621902</v>
      </c>
      <c r="AA34" s="20">
        <v>26699928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11051578</v>
      </c>
      <c r="D37" s="20"/>
      <c r="E37" s="21">
        <v>33656988</v>
      </c>
      <c r="F37" s="22">
        <v>33656988</v>
      </c>
      <c r="G37" s="22">
        <v>24857</v>
      </c>
      <c r="H37" s="22">
        <v>88218</v>
      </c>
      <c r="I37" s="22">
        <v>419009</v>
      </c>
      <c r="J37" s="22">
        <v>532084</v>
      </c>
      <c r="K37" s="22">
        <v>111647</v>
      </c>
      <c r="L37" s="22">
        <v>885442</v>
      </c>
      <c r="M37" s="22">
        <v>3180067</v>
      </c>
      <c r="N37" s="22">
        <v>4177156</v>
      </c>
      <c r="O37" s="22"/>
      <c r="P37" s="22"/>
      <c r="Q37" s="22"/>
      <c r="R37" s="22"/>
      <c r="S37" s="22"/>
      <c r="T37" s="22"/>
      <c r="U37" s="22"/>
      <c r="V37" s="22"/>
      <c r="W37" s="22">
        <v>4709240</v>
      </c>
      <c r="X37" s="22">
        <v>16828494</v>
      </c>
      <c r="Y37" s="22">
        <v>-12119254</v>
      </c>
      <c r="Z37" s="23">
        <v>-72.016271925461666</v>
      </c>
      <c r="AA37" s="20">
        <v>33656988</v>
      </c>
    </row>
    <row r="38" spans="1:27" x14ac:dyDescent="0.25">
      <c r="A38" s="19" t="s">
        <v>64</v>
      </c>
      <c r="B38" s="15" t="s">
        <v>32</v>
      </c>
      <c r="C38" s="20">
        <v>-614285</v>
      </c>
      <c r="D38" s="20"/>
      <c r="E38" s="21">
        <v>23163168</v>
      </c>
      <c r="F38" s="22">
        <v>23163168</v>
      </c>
      <c r="G38" s="22"/>
      <c r="H38" s="22"/>
      <c r="I38" s="22">
        <v>5790792</v>
      </c>
      <c r="J38" s="22">
        <v>5790792</v>
      </c>
      <c r="K38" s="22"/>
      <c r="L38" s="22"/>
      <c r="M38" s="22">
        <v>5790792</v>
      </c>
      <c r="N38" s="22">
        <v>5790792</v>
      </c>
      <c r="O38" s="22"/>
      <c r="P38" s="22"/>
      <c r="Q38" s="22"/>
      <c r="R38" s="22"/>
      <c r="S38" s="22"/>
      <c r="T38" s="22"/>
      <c r="U38" s="22"/>
      <c r="V38" s="22"/>
      <c r="W38" s="22">
        <v>11581584</v>
      </c>
      <c r="X38" s="22">
        <v>11581584</v>
      </c>
      <c r="Y38" s="22"/>
      <c r="Z38" s="23"/>
      <c r="AA38" s="20">
        <v>23163168</v>
      </c>
    </row>
    <row r="39" spans="1:27" x14ac:dyDescent="0.25">
      <c r="A39" s="19" t="s">
        <v>65</v>
      </c>
      <c r="B39" s="15" t="s">
        <v>32</v>
      </c>
      <c r="C39" s="20">
        <v>38441465</v>
      </c>
      <c r="D39" s="20"/>
      <c r="E39" s="21">
        <v>28122252</v>
      </c>
      <c r="F39" s="22">
        <v>28122252</v>
      </c>
      <c r="G39" s="22">
        <v>3235296</v>
      </c>
      <c r="H39" s="22">
        <v>3235296</v>
      </c>
      <c r="I39" s="22">
        <v>3130935</v>
      </c>
      <c r="J39" s="22">
        <v>9601527</v>
      </c>
      <c r="K39" s="22">
        <v>3235296</v>
      </c>
      <c r="L39" s="22">
        <v>3130935</v>
      </c>
      <c r="M39" s="22">
        <v>3235296</v>
      </c>
      <c r="N39" s="22">
        <v>9601527</v>
      </c>
      <c r="O39" s="22"/>
      <c r="P39" s="22"/>
      <c r="Q39" s="22"/>
      <c r="R39" s="22"/>
      <c r="S39" s="22"/>
      <c r="T39" s="22"/>
      <c r="U39" s="22"/>
      <c r="V39" s="22"/>
      <c r="W39" s="22">
        <v>19203054</v>
      </c>
      <c r="X39" s="22">
        <v>14061126</v>
      </c>
      <c r="Y39" s="22">
        <v>5141928</v>
      </c>
      <c r="Z39" s="23">
        <v>36.568394309246642</v>
      </c>
      <c r="AA39" s="20">
        <v>28122252</v>
      </c>
    </row>
    <row r="40" spans="1:27" x14ac:dyDescent="0.25">
      <c r="A40" s="19" t="s">
        <v>40</v>
      </c>
      <c r="B40" s="15" t="s">
        <v>32</v>
      </c>
      <c r="C40" s="20">
        <v>121835</v>
      </c>
      <c r="D40" s="20"/>
      <c r="E40" s="21">
        <v>1000008</v>
      </c>
      <c r="F40" s="22">
        <v>1000008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500004</v>
      </c>
      <c r="Y40" s="22">
        <v>-500004</v>
      </c>
      <c r="Z40" s="23">
        <v>-100</v>
      </c>
      <c r="AA40" s="20">
        <v>1000008</v>
      </c>
    </row>
    <row r="41" spans="1:27" x14ac:dyDescent="0.25">
      <c r="A41" s="19" t="s">
        <v>66</v>
      </c>
      <c r="B41" s="15" t="s">
        <v>32</v>
      </c>
      <c r="C41" s="20">
        <v>8173078</v>
      </c>
      <c r="D41" s="20"/>
      <c r="E41" s="21">
        <v>1680012</v>
      </c>
      <c r="F41" s="22">
        <v>1680012</v>
      </c>
      <c r="G41" s="22">
        <v>-71731</v>
      </c>
      <c r="H41" s="22">
        <v>2925</v>
      </c>
      <c r="I41" s="22">
        <v>226719</v>
      </c>
      <c r="J41" s="22">
        <v>157913</v>
      </c>
      <c r="K41" s="22">
        <v>185727</v>
      </c>
      <c r="L41" s="22">
        <v>57627</v>
      </c>
      <c r="M41" s="22">
        <v>49537</v>
      </c>
      <c r="N41" s="22">
        <v>292891</v>
      </c>
      <c r="O41" s="22"/>
      <c r="P41" s="22"/>
      <c r="Q41" s="22"/>
      <c r="R41" s="22"/>
      <c r="S41" s="22"/>
      <c r="T41" s="22"/>
      <c r="U41" s="22"/>
      <c r="V41" s="22"/>
      <c r="W41" s="22">
        <v>450804</v>
      </c>
      <c r="X41" s="22">
        <v>840006</v>
      </c>
      <c r="Y41" s="22">
        <v>-389202</v>
      </c>
      <c r="Z41" s="23">
        <v>-46.333240476853739</v>
      </c>
      <c r="AA41" s="20">
        <v>1680012</v>
      </c>
    </row>
    <row r="42" spans="1:27" x14ac:dyDescent="0.25">
      <c r="A42" s="19" t="s">
        <v>67</v>
      </c>
      <c r="B42" s="15" t="s">
        <v>32</v>
      </c>
      <c r="C42" s="20"/>
      <c r="D42" s="20"/>
      <c r="E42" s="21">
        <v>6970716</v>
      </c>
      <c r="F42" s="22">
        <v>6970716</v>
      </c>
      <c r="G42" s="22">
        <v>1059943</v>
      </c>
      <c r="H42" s="22">
        <v>1075369</v>
      </c>
      <c r="I42" s="22">
        <v>1087362</v>
      </c>
      <c r="J42" s="22">
        <v>3222674</v>
      </c>
      <c r="K42" s="22">
        <v>1094331</v>
      </c>
      <c r="L42" s="22">
        <v>1105747</v>
      </c>
      <c r="M42" s="22">
        <v>1108067</v>
      </c>
      <c r="N42" s="22">
        <v>3308145</v>
      </c>
      <c r="O42" s="22"/>
      <c r="P42" s="22"/>
      <c r="Q42" s="22"/>
      <c r="R42" s="22"/>
      <c r="S42" s="22"/>
      <c r="T42" s="22"/>
      <c r="U42" s="22"/>
      <c r="V42" s="22"/>
      <c r="W42" s="22">
        <v>6530819</v>
      </c>
      <c r="X42" s="22">
        <v>3485358</v>
      </c>
      <c r="Y42" s="22">
        <v>3045461</v>
      </c>
      <c r="Z42" s="23">
        <v>87.378714037410219</v>
      </c>
      <c r="AA42" s="20">
        <v>6970716</v>
      </c>
    </row>
    <row r="43" spans="1:27" x14ac:dyDescent="0.25">
      <c r="A43" s="19" t="s">
        <v>68</v>
      </c>
      <c r="B43" s="15" t="s">
        <v>32</v>
      </c>
      <c r="C43" s="20">
        <v>84244812</v>
      </c>
      <c r="D43" s="20"/>
      <c r="E43" s="21">
        <v>20000004</v>
      </c>
      <c r="F43" s="22">
        <v>20000004</v>
      </c>
      <c r="G43" s="22">
        <v>675578</v>
      </c>
      <c r="H43" s="22">
        <v>656722</v>
      </c>
      <c r="I43" s="22">
        <v>553481</v>
      </c>
      <c r="J43" s="22">
        <v>1885781</v>
      </c>
      <c r="K43" s="22">
        <v>306338</v>
      </c>
      <c r="L43" s="22">
        <v>531303</v>
      </c>
      <c r="M43" s="22">
        <v>164208</v>
      </c>
      <c r="N43" s="22">
        <v>1001849</v>
      </c>
      <c r="O43" s="22"/>
      <c r="P43" s="22"/>
      <c r="Q43" s="22"/>
      <c r="R43" s="22"/>
      <c r="S43" s="22"/>
      <c r="T43" s="22"/>
      <c r="U43" s="22"/>
      <c r="V43" s="22"/>
      <c r="W43" s="22">
        <v>2887630</v>
      </c>
      <c r="X43" s="22">
        <v>10000002</v>
      </c>
      <c r="Y43" s="22">
        <v>-7112372</v>
      </c>
      <c r="Z43" s="23">
        <v>-71.123705775258856</v>
      </c>
      <c r="AA43" s="20">
        <v>20000004</v>
      </c>
    </row>
    <row r="44" spans="1:27" x14ac:dyDescent="0.25">
      <c r="A44" s="19" t="s">
        <v>69</v>
      </c>
      <c r="B44" s="15" t="s">
        <v>32</v>
      </c>
      <c r="C44" s="20">
        <v>7613160</v>
      </c>
      <c r="D44" s="20"/>
      <c r="E44" s="21">
        <v>6007200</v>
      </c>
      <c r="F44" s="22">
        <v>6007200</v>
      </c>
      <c r="G44" s="22">
        <v>655432</v>
      </c>
      <c r="H44" s="22">
        <v>459592</v>
      </c>
      <c r="I44" s="22">
        <v>335964</v>
      </c>
      <c r="J44" s="22">
        <v>1450988</v>
      </c>
      <c r="K44" s="22">
        <v>595360</v>
      </c>
      <c r="L44" s="22">
        <v>1241224</v>
      </c>
      <c r="M44" s="22">
        <v>318087</v>
      </c>
      <c r="N44" s="22">
        <v>2154671</v>
      </c>
      <c r="O44" s="22"/>
      <c r="P44" s="22"/>
      <c r="Q44" s="22"/>
      <c r="R44" s="22"/>
      <c r="S44" s="22"/>
      <c r="T44" s="22"/>
      <c r="U44" s="22"/>
      <c r="V44" s="22"/>
      <c r="W44" s="22">
        <v>3605659</v>
      </c>
      <c r="X44" s="22">
        <v>3003600</v>
      </c>
      <c r="Y44" s="22">
        <v>602059</v>
      </c>
      <c r="Z44" s="23">
        <v>20.0445798375283</v>
      </c>
      <c r="AA44" s="20">
        <v>6007200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>
        <v>13000008</v>
      </c>
      <c r="F46" s="22">
        <v>13000008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>
        <v>6500004</v>
      </c>
      <c r="Y46" s="22">
        <v>-6500004</v>
      </c>
      <c r="Z46" s="23">
        <v>-100</v>
      </c>
      <c r="AA46" s="20">
        <v>13000008</v>
      </c>
    </row>
    <row r="47" spans="1:27" x14ac:dyDescent="0.25">
      <c r="A47" s="37" t="s">
        <v>72</v>
      </c>
      <c r="B47" s="28" t="s">
        <v>32</v>
      </c>
      <c r="C47" s="29">
        <f>SUM(C34:C46)</f>
        <v>174590532</v>
      </c>
      <c r="D47" s="29">
        <f t="shared" ref="D47:Y47" si="1">SUM(D34:D46)</f>
        <v>0</v>
      </c>
      <c r="E47" s="30">
        <f t="shared" si="1"/>
        <v>160300284</v>
      </c>
      <c r="F47" s="31">
        <f t="shared" si="1"/>
        <v>160300284</v>
      </c>
      <c r="G47" s="31">
        <f t="shared" si="1"/>
        <v>7776437</v>
      </c>
      <c r="H47" s="31">
        <f t="shared" si="1"/>
        <v>7730789</v>
      </c>
      <c r="I47" s="31">
        <f t="shared" si="1"/>
        <v>14024696</v>
      </c>
      <c r="J47" s="31">
        <f t="shared" si="1"/>
        <v>29531922</v>
      </c>
      <c r="K47" s="31">
        <f t="shared" si="1"/>
        <v>7752683</v>
      </c>
      <c r="L47" s="31">
        <f t="shared" si="1"/>
        <v>9122641</v>
      </c>
      <c r="M47" s="31">
        <f t="shared" si="1"/>
        <v>16157054</v>
      </c>
      <c r="N47" s="31">
        <f t="shared" si="1"/>
        <v>33032378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62564300</v>
      </c>
      <c r="X47" s="31">
        <f t="shared" si="1"/>
        <v>80150142</v>
      </c>
      <c r="Y47" s="31">
        <f t="shared" si="1"/>
        <v>-17585842</v>
      </c>
      <c r="Z47" s="32">
        <f>+IF(X47&lt;&gt;0,+(Y47/X47)*100,0)</f>
        <v>-21.941123947104174</v>
      </c>
      <c r="AA47" s="29">
        <f>SUM(AA34:AA46)</f>
        <v>160300284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-43590300</v>
      </c>
      <c r="D48" s="39">
        <f t="shared" si="2"/>
        <v>0</v>
      </c>
      <c r="E48" s="40">
        <f t="shared" si="2"/>
        <v>41928915</v>
      </c>
      <c r="F48" s="41">
        <f t="shared" si="2"/>
        <v>41928915</v>
      </c>
      <c r="G48" s="41">
        <f t="shared" si="2"/>
        <v>410220</v>
      </c>
      <c r="H48" s="41">
        <f t="shared" si="2"/>
        <v>25256830</v>
      </c>
      <c r="I48" s="41">
        <f t="shared" si="2"/>
        <v>-5273277</v>
      </c>
      <c r="J48" s="41">
        <f t="shared" si="2"/>
        <v>20393773</v>
      </c>
      <c r="K48" s="41">
        <f t="shared" si="2"/>
        <v>1070717</v>
      </c>
      <c r="L48" s="41">
        <f t="shared" si="2"/>
        <v>-21842</v>
      </c>
      <c r="M48" s="41">
        <f t="shared" si="2"/>
        <v>-6990936</v>
      </c>
      <c r="N48" s="41">
        <f t="shared" si="2"/>
        <v>-5942061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14451712</v>
      </c>
      <c r="X48" s="41">
        <f t="shared" si="2"/>
        <v>31467566</v>
      </c>
      <c r="Y48" s="41">
        <f t="shared" si="2"/>
        <v>-17015854</v>
      </c>
      <c r="Z48" s="42">
        <f>+IF(X48&lt;&gt;0,+(Y48/X48)*100,0)</f>
        <v>-54.074261733494097</v>
      </c>
      <c r="AA48" s="39">
        <f>+AA32-AA47</f>
        <v>41928915</v>
      </c>
    </row>
    <row r="49" spans="1:27" x14ac:dyDescent="0.25">
      <c r="A49" s="43" t="s">
        <v>74</v>
      </c>
      <c r="B49" s="15" t="s">
        <v>32</v>
      </c>
      <c r="C49" s="20">
        <v>94219269</v>
      </c>
      <c r="D49" s="20"/>
      <c r="E49" s="21">
        <v>74730002</v>
      </c>
      <c r="F49" s="22">
        <v>74730002</v>
      </c>
      <c r="G49" s="22"/>
      <c r="H49" s="22">
        <v>21691271</v>
      </c>
      <c r="I49" s="22"/>
      <c r="J49" s="22">
        <v>21691271</v>
      </c>
      <c r="K49" s="22">
        <v>17547641</v>
      </c>
      <c r="L49" s="22">
        <v>16177043</v>
      </c>
      <c r="M49" s="22"/>
      <c r="N49" s="22">
        <v>33724684</v>
      </c>
      <c r="O49" s="22"/>
      <c r="P49" s="22"/>
      <c r="Q49" s="22"/>
      <c r="R49" s="22"/>
      <c r="S49" s="22"/>
      <c r="T49" s="22"/>
      <c r="U49" s="22"/>
      <c r="V49" s="22"/>
      <c r="W49" s="22">
        <v>55415955</v>
      </c>
      <c r="X49" s="22">
        <v>34030334</v>
      </c>
      <c r="Y49" s="22">
        <v>21385621</v>
      </c>
      <c r="Z49" s="23">
        <v>62.842818410186631</v>
      </c>
      <c r="AA49" s="20">
        <v>74730002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50628969</v>
      </c>
      <c r="D51" s="48">
        <f t="shared" si="3"/>
        <v>0</v>
      </c>
      <c r="E51" s="49">
        <f t="shared" si="3"/>
        <v>116658917</v>
      </c>
      <c r="F51" s="50">
        <f t="shared" si="3"/>
        <v>116658917</v>
      </c>
      <c r="G51" s="50">
        <f t="shared" si="3"/>
        <v>410220</v>
      </c>
      <c r="H51" s="50">
        <f t="shared" si="3"/>
        <v>46948101</v>
      </c>
      <c r="I51" s="50">
        <f t="shared" si="3"/>
        <v>-5273277</v>
      </c>
      <c r="J51" s="50">
        <f t="shared" si="3"/>
        <v>42085044</v>
      </c>
      <c r="K51" s="50">
        <f t="shared" si="3"/>
        <v>18618358</v>
      </c>
      <c r="L51" s="50">
        <f t="shared" si="3"/>
        <v>16155201</v>
      </c>
      <c r="M51" s="50">
        <f t="shared" si="3"/>
        <v>-6990936</v>
      </c>
      <c r="N51" s="50">
        <f t="shared" si="3"/>
        <v>27782623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69867667</v>
      </c>
      <c r="X51" s="50">
        <f t="shared" si="3"/>
        <v>65497900</v>
      </c>
      <c r="Y51" s="50">
        <f t="shared" si="3"/>
        <v>4369767</v>
      </c>
      <c r="Z51" s="51">
        <f>+IF(X51&lt;&gt;0,+(Y51/X51)*100,0)</f>
        <v>6.6716138990715725</v>
      </c>
      <c r="AA51" s="48">
        <f>SUM(AA48:AA50)</f>
        <v>116658917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50628969</v>
      </c>
      <c r="D53" s="54">
        <f>+D51-D52</f>
        <v>0</v>
      </c>
      <c r="E53" s="55">
        <f t="shared" si="4"/>
        <v>116658917</v>
      </c>
      <c r="F53" s="56">
        <f t="shared" si="4"/>
        <v>116658917</v>
      </c>
      <c r="G53" s="56">
        <f t="shared" si="4"/>
        <v>410220</v>
      </c>
      <c r="H53" s="56">
        <f t="shared" si="4"/>
        <v>46948101</v>
      </c>
      <c r="I53" s="56">
        <f t="shared" si="4"/>
        <v>-5273277</v>
      </c>
      <c r="J53" s="56">
        <f t="shared" si="4"/>
        <v>42085044</v>
      </c>
      <c r="K53" s="56">
        <f t="shared" si="4"/>
        <v>18618358</v>
      </c>
      <c r="L53" s="56">
        <f t="shared" si="4"/>
        <v>16155201</v>
      </c>
      <c r="M53" s="56">
        <f t="shared" si="4"/>
        <v>-6990936</v>
      </c>
      <c r="N53" s="56">
        <f t="shared" si="4"/>
        <v>27782623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69867667</v>
      </c>
      <c r="X53" s="56">
        <f t="shared" si="4"/>
        <v>65497900</v>
      </c>
      <c r="Y53" s="56">
        <f t="shared" si="4"/>
        <v>4369767</v>
      </c>
      <c r="Z53" s="57">
        <f>+IF(X53&lt;&gt;0,+(Y53/X53)*100,0)</f>
        <v>6.6716138990715725</v>
      </c>
      <c r="AA53" s="54">
        <f>+AA51-AA52</f>
        <v>116658917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50628969</v>
      </c>
      <c r="D56" s="48">
        <f>SUM(D53:D55)</f>
        <v>0</v>
      </c>
      <c r="E56" s="49">
        <f t="shared" si="5"/>
        <v>116658917</v>
      </c>
      <c r="F56" s="50">
        <f t="shared" si="5"/>
        <v>116658917</v>
      </c>
      <c r="G56" s="50">
        <f t="shared" si="5"/>
        <v>410220</v>
      </c>
      <c r="H56" s="50">
        <f t="shared" si="5"/>
        <v>46948101</v>
      </c>
      <c r="I56" s="50">
        <f t="shared" si="5"/>
        <v>-5273277</v>
      </c>
      <c r="J56" s="50">
        <f t="shared" si="5"/>
        <v>42085044</v>
      </c>
      <c r="K56" s="50">
        <f t="shared" si="5"/>
        <v>18618358</v>
      </c>
      <c r="L56" s="50">
        <f t="shared" si="5"/>
        <v>16155201</v>
      </c>
      <c r="M56" s="50">
        <f t="shared" si="5"/>
        <v>-6990936</v>
      </c>
      <c r="N56" s="50">
        <f t="shared" si="5"/>
        <v>27782623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69867667</v>
      </c>
      <c r="X56" s="50">
        <f t="shared" si="5"/>
        <v>65497900</v>
      </c>
      <c r="Y56" s="50">
        <f t="shared" si="5"/>
        <v>4369767</v>
      </c>
      <c r="Z56" s="51">
        <f>+IF(X56&lt;&gt;0,+(Y56/X56)*100,0)</f>
        <v>6.6716138990715725</v>
      </c>
      <c r="AA56" s="48">
        <f>SUM(AA53:AA55)</f>
        <v>116658917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>
        <v>5736</v>
      </c>
      <c r="H58" s="22">
        <v>5736</v>
      </c>
      <c r="I58" s="26">
        <v>5736</v>
      </c>
      <c r="J58" s="22">
        <v>17208</v>
      </c>
      <c r="K58" s="22">
        <v>5736</v>
      </c>
      <c r="L58" s="22">
        <v>5736</v>
      </c>
      <c r="M58" s="45">
        <v>5736</v>
      </c>
      <c r="N58" s="22">
        <v>17208</v>
      </c>
      <c r="O58" s="22"/>
      <c r="P58" s="26"/>
      <c r="Q58" s="22"/>
      <c r="R58" s="22"/>
      <c r="S58" s="22"/>
      <c r="T58" s="45"/>
      <c r="U58" s="22"/>
      <c r="V58" s="22"/>
      <c r="W58" s="26">
        <v>34416</v>
      </c>
      <c r="X58" s="22"/>
      <c r="Y58" s="22">
        <v>34416</v>
      </c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50628969</v>
      </c>
      <c r="D59" s="65">
        <f>SUM(D56:D58)</f>
        <v>0</v>
      </c>
      <c r="E59" s="66">
        <f t="shared" si="6"/>
        <v>116658917</v>
      </c>
      <c r="F59" s="67">
        <f t="shared" si="6"/>
        <v>116658917</v>
      </c>
      <c r="G59" s="67">
        <f t="shared" si="6"/>
        <v>415956</v>
      </c>
      <c r="H59" s="67">
        <f t="shared" si="6"/>
        <v>46953837</v>
      </c>
      <c r="I59" s="67">
        <f t="shared" si="6"/>
        <v>-5267541</v>
      </c>
      <c r="J59" s="67">
        <f t="shared" si="6"/>
        <v>42102252</v>
      </c>
      <c r="K59" s="67">
        <f t="shared" si="6"/>
        <v>18624094</v>
      </c>
      <c r="L59" s="67">
        <f t="shared" si="6"/>
        <v>16160937</v>
      </c>
      <c r="M59" s="67">
        <f t="shared" si="6"/>
        <v>-6985200</v>
      </c>
      <c r="N59" s="67">
        <f t="shared" si="6"/>
        <v>27799831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69902083</v>
      </c>
      <c r="X59" s="67">
        <f t="shared" si="6"/>
        <v>65497900</v>
      </c>
      <c r="Y59" s="67">
        <f t="shared" si="6"/>
        <v>4404183</v>
      </c>
      <c r="Z59" s="68">
        <f>+IF(X59&lt;&gt;0,+(Y59/X59)*100,0)</f>
        <v>6.7241590951770975</v>
      </c>
      <c r="AA59" s="65">
        <f>SUM(AA56:AA58)</f>
        <v>116658917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96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73232179</v>
      </c>
      <c r="D7" s="20"/>
      <c r="E7" s="21">
        <v>88616000</v>
      </c>
      <c r="F7" s="22">
        <v>88616000</v>
      </c>
      <c r="G7" s="22">
        <v>5917769</v>
      </c>
      <c r="H7" s="22">
        <v>6573265</v>
      </c>
      <c r="I7" s="22">
        <v>6784021</v>
      </c>
      <c r="J7" s="22">
        <v>19275055</v>
      </c>
      <c r="K7" s="22">
        <v>6426531</v>
      </c>
      <c r="L7" s="22">
        <v>6638321</v>
      </c>
      <c r="M7" s="22"/>
      <c r="N7" s="22">
        <v>13064852</v>
      </c>
      <c r="O7" s="22"/>
      <c r="P7" s="22"/>
      <c r="Q7" s="22"/>
      <c r="R7" s="22"/>
      <c r="S7" s="22"/>
      <c r="T7" s="22"/>
      <c r="U7" s="22"/>
      <c r="V7" s="22"/>
      <c r="W7" s="22">
        <v>32339907</v>
      </c>
      <c r="X7" s="22">
        <v>44307984</v>
      </c>
      <c r="Y7" s="22">
        <v>-11968077</v>
      </c>
      <c r="Z7" s="23">
        <v>-27.01110707271177</v>
      </c>
      <c r="AA7" s="20">
        <v>88616000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36500530</v>
      </c>
      <c r="D13" s="20"/>
      <c r="E13" s="21">
        <v>30432783</v>
      </c>
      <c r="F13" s="22">
        <v>30432783</v>
      </c>
      <c r="G13" s="22">
        <v>3249946</v>
      </c>
      <c r="H13" s="22">
        <v>3281096</v>
      </c>
      <c r="I13" s="22">
        <v>2936828</v>
      </c>
      <c r="J13" s="22">
        <v>9467870</v>
      </c>
      <c r="K13" s="22">
        <v>2910030</v>
      </c>
      <c r="L13" s="22">
        <v>2884719</v>
      </c>
      <c r="M13" s="22"/>
      <c r="N13" s="22">
        <v>5794749</v>
      </c>
      <c r="O13" s="22"/>
      <c r="P13" s="22"/>
      <c r="Q13" s="22"/>
      <c r="R13" s="22"/>
      <c r="S13" s="22"/>
      <c r="T13" s="22"/>
      <c r="U13" s="22"/>
      <c r="V13" s="22"/>
      <c r="W13" s="22">
        <v>15262619</v>
      </c>
      <c r="X13" s="22">
        <v>15216390</v>
      </c>
      <c r="Y13" s="22">
        <v>46229</v>
      </c>
      <c r="Z13" s="23">
        <v>0.30381056216356178</v>
      </c>
      <c r="AA13" s="20">
        <v>30432783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57617750</v>
      </c>
      <c r="D25" s="20"/>
      <c r="E25" s="21">
        <v>12949200</v>
      </c>
      <c r="F25" s="22">
        <v>12949200</v>
      </c>
      <c r="G25" s="22">
        <v>12949200</v>
      </c>
      <c r="H25" s="22"/>
      <c r="I25" s="22"/>
      <c r="J25" s="22">
        <v>12949200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12949200</v>
      </c>
      <c r="X25" s="22">
        <v>6474600</v>
      </c>
      <c r="Y25" s="22">
        <v>6474600</v>
      </c>
      <c r="Z25" s="23">
        <v>100</v>
      </c>
      <c r="AA25" s="20">
        <v>12949200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>
        <v>1269609</v>
      </c>
      <c r="D28" s="20"/>
      <c r="E28" s="21">
        <v>3209723</v>
      </c>
      <c r="F28" s="22">
        <v>3209723</v>
      </c>
      <c r="G28" s="22">
        <v>113898</v>
      </c>
      <c r="H28" s="22">
        <v>114301</v>
      </c>
      <c r="I28" s="22">
        <v>114113</v>
      </c>
      <c r="J28" s="22">
        <v>342312</v>
      </c>
      <c r="K28" s="22">
        <v>113924</v>
      </c>
      <c r="L28" s="22">
        <v>113830</v>
      </c>
      <c r="M28" s="22"/>
      <c r="N28" s="22">
        <v>227754</v>
      </c>
      <c r="O28" s="22"/>
      <c r="P28" s="22"/>
      <c r="Q28" s="22"/>
      <c r="R28" s="22"/>
      <c r="S28" s="22"/>
      <c r="T28" s="22"/>
      <c r="U28" s="22"/>
      <c r="V28" s="22"/>
      <c r="W28" s="22">
        <v>570066</v>
      </c>
      <c r="X28" s="22">
        <v>1604856</v>
      </c>
      <c r="Y28" s="22">
        <v>-1034790</v>
      </c>
      <c r="Z28" s="23">
        <v>-64.478682199524442</v>
      </c>
      <c r="AA28" s="20">
        <v>3209723</v>
      </c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168620068</v>
      </c>
      <c r="D32" s="29">
        <f t="shared" ref="D32:Y32" si="0">SUM(D6:D31)</f>
        <v>0</v>
      </c>
      <c r="E32" s="30">
        <f t="shared" si="0"/>
        <v>135207706</v>
      </c>
      <c r="F32" s="31">
        <f t="shared" si="0"/>
        <v>135207706</v>
      </c>
      <c r="G32" s="31">
        <f t="shared" si="0"/>
        <v>22230813</v>
      </c>
      <c r="H32" s="31">
        <f t="shared" si="0"/>
        <v>9968662</v>
      </c>
      <c r="I32" s="31">
        <f t="shared" si="0"/>
        <v>9834962</v>
      </c>
      <c r="J32" s="31">
        <f t="shared" si="0"/>
        <v>42034437</v>
      </c>
      <c r="K32" s="31">
        <f t="shared" si="0"/>
        <v>9450485</v>
      </c>
      <c r="L32" s="31">
        <f t="shared" si="0"/>
        <v>9636870</v>
      </c>
      <c r="M32" s="31">
        <f t="shared" si="0"/>
        <v>0</v>
      </c>
      <c r="N32" s="31">
        <f t="shared" si="0"/>
        <v>19087355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61121792</v>
      </c>
      <c r="X32" s="31">
        <f t="shared" si="0"/>
        <v>67603830</v>
      </c>
      <c r="Y32" s="31">
        <f t="shared" si="0"/>
        <v>-6482038</v>
      </c>
      <c r="Z32" s="32">
        <f>+IF(X32&lt;&gt;0,+(Y32/X32)*100,0)</f>
        <v>-9.5882703687054409</v>
      </c>
      <c r="AA32" s="29">
        <f>SUM(AA6:AA31)</f>
        <v>135207706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24383395</v>
      </c>
      <c r="D34" s="20"/>
      <c r="E34" s="21">
        <v>26220184</v>
      </c>
      <c r="F34" s="22">
        <v>26220184</v>
      </c>
      <c r="G34" s="22">
        <v>2037989</v>
      </c>
      <c r="H34" s="22">
        <v>2149814</v>
      </c>
      <c r="I34" s="22">
        <v>2085084</v>
      </c>
      <c r="J34" s="22">
        <v>6272887</v>
      </c>
      <c r="K34" s="22">
        <v>2340319</v>
      </c>
      <c r="L34" s="22">
        <v>1988360</v>
      </c>
      <c r="M34" s="22"/>
      <c r="N34" s="22">
        <v>4328679</v>
      </c>
      <c r="O34" s="22"/>
      <c r="P34" s="22"/>
      <c r="Q34" s="22"/>
      <c r="R34" s="22"/>
      <c r="S34" s="22"/>
      <c r="T34" s="22"/>
      <c r="U34" s="22"/>
      <c r="V34" s="22"/>
      <c r="W34" s="22">
        <v>10601566</v>
      </c>
      <c r="X34" s="22">
        <v>13110162</v>
      </c>
      <c r="Y34" s="22">
        <v>-2508596</v>
      </c>
      <c r="Z34" s="23">
        <v>-19.134744482943841</v>
      </c>
      <c r="AA34" s="20">
        <v>26220184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25460751</v>
      </c>
      <c r="D37" s="20"/>
      <c r="E37" s="21">
        <v>7577728</v>
      </c>
      <c r="F37" s="22">
        <v>7577728</v>
      </c>
      <c r="G37" s="22">
        <v>15410</v>
      </c>
      <c r="H37" s="22">
        <v>3532349</v>
      </c>
      <c r="I37" s="22">
        <v>3540076</v>
      </c>
      <c r="J37" s="22">
        <v>7087835</v>
      </c>
      <c r="K37" s="22">
        <v>3494599</v>
      </c>
      <c r="L37" s="22">
        <v>3253605</v>
      </c>
      <c r="M37" s="22"/>
      <c r="N37" s="22">
        <v>6748204</v>
      </c>
      <c r="O37" s="22"/>
      <c r="P37" s="22"/>
      <c r="Q37" s="22"/>
      <c r="R37" s="22"/>
      <c r="S37" s="22"/>
      <c r="T37" s="22"/>
      <c r="U37" s="22"/>
      <c r="V37" s="22"/>
      <c r="W37" s="22">
        <v>13836039</v>
      </c>
      <c r="X37" s="22">
        <v>3788868</v>
      </c>
      <c r="Y37" s="22">
        <v>10047171</v>
      </c>
      <c r="Z37" s="23">
        <v>265.17606314075863</v>
      </c>
      <c r="AA37" s="20">
        <v>7577728</v>
      </c>
    </row>
    <row r="38" spans="1:27" x14ac:dyDescent="0.25">
      <c r="A38" s="19" t="s">
        <v>64</v>
      </c>
      <c r="B38" s="15" t="s">
        <v>32</v>
      </c>
      <c r="C38" s="20">
        <v>78126877</v>
      </c>
      <c r="D38" s="20"/>
      <c r="E38" s="21">
        <v>45740769</v>
      </c>
      <c r="F38" s="22">
        <v>45740769</v>
      </c>
      <c r="G38" s="22"/>
      <c r="H38" s="22"/>
      <c r="I38" s="22">
        <v>19531719</v>
      </c>
      <c r="J38" s="22">
        <v>19531719</v>
      </c>
      <c r="K38" s="22">
        <v>6510573</v>
      </c>
      <c r="L38" s="22">
        <v>3811730</v>
      </c>
      <c r="M38" s="22"/>
      <c r="N38" s="22">
        <v>10322303</v>
      </c>
      <c r="O38" s="22"/>
      <c r="P38" s="22"/>
      <c r="Q38" s="22"/>
      <c r="R38" s="22"/>
      <c r="S38" s="22"/>
      <c r="T38" s="22"/>
      <c r="U38" s="22"/>
      <c r="V38" s="22"/>
      <c r="W38" s="22">
        <v>29854022</v>
      </c>
      <c r="X38" s="22">
        <v>22870386</v>
      </c>
      <c r="Y38" s="22">
        <v>6983636</v>
      </c>
      <c r="Z38" s="23">
        <v>30.53571548814261</v>
      </c>
      <c r="AA38" s="20">
        <v>45740769</v>
      </c>
    </row>
    <row r="39" spans="1:27" x14ac:dyDescent="0.25">
      <c r="A39" s="19" t="s">
        <v>65</v>
      </c>
      <c r="B39" s="15" t="s">
        <v>32</v>
      </c>
      <c r="C39" s="20">
        <v>12317638</v>
      </c>
      <c r="D39" s="20"/>
      <c r="E39" s="21">
        <v>17286480</v>
      </c>
      <c r="F39" s="22">
        <v>17286480</v>
      </c>
      <c r="G39" s="22"/>
      <c r="H39" s="22">
        <v>3452202</v>
      </c>
      <c r="I39" s="22">
        <v>1726101</v>
      </c>
      <c r="J39" s="22">
        <v>5178303</v>
      </c>
      <c r="K39" s="22">
        <v>1726101</v>
      </c>
      <c r="L39" s="22">
        <v>1726101</v>
      </c>
      <c r="M39" s="22"/>
      <c r="N39" s="22">
        <v>3452202</v>
      </c>
      <c r="O39" s="22"/>
      <c r="P39" s="22"/>
      <c r="Q39" s="22"/>
      <c r="R39" s="22"/>
      <c r="S39" s="22"/>
      <c r="T39" s="22"/>
      <c r="U39" s="22"/>
      <c r="V39" s="22"/>
      <c r="W39" s="22">
        <v>8630505</v>
      </c>
      <c r="X39" s="22">
        <v>8643270</v>
      </c>
      <c r="Y39" s="22">
        <v>-12765</v>
      </c>
      <c r="Z39" s="23">
        <v>-0.14768716006789095</v>
      </c>
      <c r="AA39" s="20">
        <v>17286480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13987362</v>
      </c>
      <c r="D41" s="20"/>
      <c r="E41" s="21">
        <v>15094739</v>
      </c>
      <c r="F41" s="22">
        <v>15094739</v>
      </c>
      <c r="G41" s="22">
        <v>349808</v>
      </c>
      <c r="H41" s="22">
        <v>1216737</v>
      </c>
      <c r="I41" s="22">
        <v>1155670</v>
      </c>
      <c r="J41" s="22">
        <v>2722215</v>
      </c>
      <c r="K41" s="22">
        <v>349712</v>
      </c>
      <c r="L41" s="22">
        <v>338478</v>
      </c>
      <c r="M41" s="22"/>
      <c r="N41" s="22">
        <v>688190</v>
      </c>
      <c r="O41" s="22"/>
      <c r="P41" s="22"/>
      <c r="Q41" s="22"/>
      <c r="R41" s="22"/>
      <c r="S41" s="22"/>
      <c r="T41" s="22"/>
      <c r="U41" s="22"/>
      <c r="V41" s="22"/>
      <c r="W41" s="22">
        <v>3410405</v>
      </c>
      <c r="X41" s="22">
        <v>7547376</v>
      </c>
      <c r="Y41" s="22">
        <v>-4136971</v>
      </c>
      <c r="Z41" s="23">
        <v>-54.813368248779447</v>
      </c>
      <c r="AA41" s="20">
        <v>15094739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1081742</v>
      </c>
      <c r="D43" s="20"/>
      <c r="E43" s="21">
        <v>802102</v>
      </c>
      <c r="F43" s="22">
        <v>802102</v>
      </c>
      <c r="G43" s="22">
        <v>22472</v>
      </c>
      <c r="H43" s="22">
        <v>9741</v>
      </c>
      <c r="I43" s="22">
        <v>49615889</v>
      </c>
      <c r="J43" s="22">
        <v>49648102</v>
      </c>
      <c r="K43" s="22">
        <v>-49609683</v>
      </c>
      <c r="L43" s="22">
        <v>23452</v>
      </c>
      <c r="M43" s="22"/>
      <c r="N43" s="22">
        <v>-49586231</v>
      </c>
      <c r="O43" s="22"/>
      <c r="P43" s="22"/>
      <c r="Q43" s="22"/>
      <c r="R43" s="22"/>
      <c r="S43" s="22"/>
      <c r="T43" s="22"/>
      <c r="U43" s="22"/>
      <c r="V43" s="22"/>
      <c r="W43" s="22">
        <v>61871</v>
      </c>
      <c r="X43" s="22">
        <v>401052</v>
      </c>
      <c r="Y43" s="22">
        <v>-339181</v>
      </c>
      <c r="Z43" s="23">
        <v>-84.572823474262691</v>
      </c>
      <c r="AA43" s="20">
        <v>802102</v>
      </c>
    </row>
    <row r="44" spans="1:27" x14ac:dyDescent="0.25">
      <c r="A44" s="19" t="s">
        <v>69</v>
      </c>
      <c r="B44" s="15" t="s">
        <v>32</v>
      </c>
      <c r="C44" s="20">
        <v>212846</v>
      </c>
      <c r="D44" s="20"/>
      <c r="E44" s="21">
        <v>324472</v>
      </c>
      <c r="F44" s="22">
        <v>324472</v>
      </c>
      <c r="G44" s="22">
        <v>18137</v>
      </c>
      <c r="H44" s="22">
        <v>19255</v>
      </c>
      <c r="I44" s="22">
        <v>18274</v>
      </c>
      <c r="J44" s="22">
        <v>55666</v>
      </c>
      <c r="K44" s="22">
        <v>21171</v>
      </c>
      <c r="L44" s="22">
        <v>17655</v>
      </c>
      <c r="M44" s="22"/>
      <c r="N44" s="22">
        <v>38826</v>
      </c>
      <c r="O44" s="22"/>
      <c r="P44" s="22"/>
      <c r="Q44" s="22"/>
      <c r="R44" s="22"/>
      <c r="S44" s="22"/>
      <c r="T44" s="22"/>
      <c r="U44" s="22"/>
      <c r="V44" s="22"/>
      <c r="W44" s="22">
        <v>94492</v>
      </c>
      <c r="X44" s="22">
        <v>162240</v>
      </c>
      <c r="Y44" s="22">
        <v>-67748</v>
      </c>
      <c r="Z44" s="23">
        <v>-41.757889546351088</v>
      </c>
      <c r="AA44" s="20">
        <v>324472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155570611</v>
      </c>
      <c r="D47" s="29">
        <f t="shared" ref="D47:Y47" si="1">SUM(D34:D46)</f>
        <v>0</v>
      </c>
      <c r="E47" s="30">
        <f t="shared" si="1"/>
        <v>113046474</v>
      </c>
      <c r="F47" s="31">
        <f t="shared" si="1"/>
        <v>113046474</v>
      </c>
      <c r="G47" s="31">
        <f t="shared" si="1"/>
        <v>2443816</v>
      </c>
      <c r="H47" s="31">
        <f t="shared" si="1"/>
        <v>10380098</v>
      </c>
      <c r="I47" s="31">
        <f t="shared" si="1"/>
        <v>77672813</v>
      </c>
      <c r="J47" s="31">
        <f t="shared" si="1"/>
        <v>90496727</v>
      </c>
      <c r="K47" s="31">
        <f t="shared" si="1"/>
        <v>-35167208</v>
      </c>
      <c r="L47" s="31">
        <f t="shared" si="1"/>
        <v>11159381</v>
      </c>
      <c r="M47" s="31">
        <f t="shared" si="1"/>
        <v>0</v>
      </c>
      <c r="N47" s="31">
        <f t="shared" si="1"/>
        <v>-24007827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66488900</v>
      </c>
      <c r="X47" s="31">
        <f t="shared" si="1"/>
        <v>56523354</v>
      </c>
      <c r="Y47" s="31">
        <f t="shared" si="1"/>
        <v>9965546</v>
      </c>
      <c r="Z47" s="32">
        <f>+IF(X47&lt;&gt;0,+(Y47/X47)*100,0)</f>
        <v>17.630846888526822</v>
      </c>
      <c r="AA47" s="29">
        <f>SUM(AA34:AA46)</f>
        <v>113046474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13049457</v>
      </c>
      <c r="D48" s="39">
        <f t="shared" si="2"/>
        <v>0</v>
      </c>
      <c r="E48" s="40">
        <f t="shared" si="2"/>
        <v>22161232</v>
      </c>
      <c r="F48" s="41">
        <f t="shared" si="2"/>
        <v>22161232</v>
      </c>
      <c r="G48" s="41">
        <f t="shared" si="2"/>
        <v>19786997</v>
      </c>
      <c r="H48" s="41">
        <f t="shared" si="2"/>
        <v>-411436</v>
      </c>
      <c r="I48" s="41">
        <f t="shared" si="2"/>
        <v>-67837851</v>
      </c>
      <c r="J48" s="41">
        <f t="shared" si="2"/>
        <v>-48462290</v>
      </c>
      <c r="K48" s="41">
        <f t="shared" si="2"/>
        <v>44617693</v>
      </c>
      <c r="L48" s="41">
        <f t="shared" si="2"/>
        <v>-1522511</v>
      </c>
      <c r="M48" s="41">
        <f t="shared" si="2"/>
        <v>0</v>
      </c>
      <c r="N48" s="41">
        <f t="shared" si="2"/>
        <v>43095182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-5367108</v>
      </c>
      <c r="X48" s="41">
        <f t="shared" si="2"/>
        <v>11080476</v>
      </c>
      <c r="Y48" s="41">
        <f t="shared" si="2"/>
        <v>-16447584</v>
      </c>
      <c r="Z48" s="42">
        <f>+IF(X48&lt;&gt;0,+(Y48/X48)*100,0)</f>
        <v>-148.43752199815242</v>
      </c>
      <c r="AA48" s="39">
        <f>+AA32-AA47</f>
        <v>22161232</v>
      </c>
    </row>
    <row r="49" spans="1:27" x14ac:dyDescent="0.25">
      <c r="A49" s="43" t="s">
        <v>74</v>
      </c>
      <c r="B49" s="15" t="s">
        <v>32</v>
      </c>
      <c r="C49" s="20">
        <v>32979974</v>
      </c>
      <c r="D49" s="20"/>
      <c r="E49" s="21">
        <v>50000000</v>
      </c>
      <c r="F49" s="22">
        <v>50000000</v>
      </c>
      <c r="G49" s="22"/>
      <c r="H49" s="22">
        <v>10332241</v>
      </c>
      <c r="I49" s="22">
        <v>4953384</v>
      </c>
      <c r="J49" s="22">
        <v>15285625</v>
      </c>
      <c r="K49" s="22">
        <v>10026002</v>
      </c>
      <c r="L49" s="22">
        <v>1146337</v>
      </c>
      <c r="M49" s="22"/>
      <c r="N49" s="22">
        <v>11172339</v>
      </c>
      <c r="O49" s="22"/>
      <c r="P49" s="22"/>
      <c r="Q49" s="22"/>
      <c r="R49" s="22"/>
      <c r="S49" s="22"/>
      <c r="T49" s="22"/>
      <c r="U49" s="22"/>
      <c r="V49" s="22"/>
      <c r="W49" s="22">
        <v>26457964</v>
      </c>
      <c r="X49" s="22">
        <v>24999996</v>
      </c>
      <c r="Y49" s="22">
        <v>1457968</v>
      </c>
      <c r="Z49" s="23">
        <v>5.8318729330996693</v>
      </c>
      <c r="AA49" s="20">
        <v>50000000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46029431</v>
      </c>
      <c r="D51" s="48">
        <f t="shared" si="3"/>
        <v>0</v>
      </c>
      <c r="E51" s="49">
        <f t="shared" si="3"/>
        <v>72161232</v>
      </c>
      <c r="F51" s="50">
        <f t="shared" si="3"/>
        <v>72161232</v>
      </c>
      <c r="G51" s="50">
        <f t="shared" si="3"/>
        <v>19786997</v>
      </c>
      <c r="H51" s="50">
        <f t="shared" si="3"/>
        <v>9920805</v>
      </c>
      <c r="I51" s="50">
        <f t="shared" si="3"/>
        <v>-62884467</v>
      </c>
      <c r="J51" s="50">
        <f t="shared" si="3"/>
        <v>-33176665</v>
      </c>
      <c r="K51" s="50">
        <f t="shared" si="3"/>
        <v>54643695</v>
      </c>
      <c r="L51" s="50">
        <f t="shared" si="3"/>
        <v>-376174</v>
      </c>
      <c r="M51" s="50">
        <f t="shared" si="3"/>
        <v>0</v>
      </c>
      <c r="N51" s="50">
        <f t="shared" si="3"/>
        <v>54267521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21090856</v>
      </c>
      <c r="X51" s="50">
        <f t="shared" si="3"/>
        <v>36080472</v>
      </c>
      <c r="Y51" s="50">
        <f t="shared" si="3"/>
        <v>-14989616</v>
      </c>
      <c r="Z51" s="51">
        <f>+IF(X51&lt;&gt;0,+(Y51/X51)*100,0)</f>
        <v>-41.544955398587916</v>
      </c>
      <c r="AA51" s="48">
        <f>SUM(AA48:AA50)</f>
        <v>72161232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46029431</v>
      </c>
      <c r="D53" s="54">
        <f>+D51-D52</f>
        <v>0</v>
      </c>
      <c r="E53" s="55">
        <f t="shared" si="4"/>
        <v>72161232</v>
      </c>
      <c r="F53" s="56">
        <f t="shared" si="4"/>
        <v>72161232</v>
      </c>
      <c r="G53" s="56">
        <f t="shared" si="4"/>
        <v>19786997</v>
      </c>
      <c r="H53" s="56">
        <f t="shared" si="4"/>
        <v>9920805</v>
      </c>
      <c r="I53" s="56">
        <f t="shared" si="4"/>
        <v>-62884467</v>
      </c>
      <c r="J53" s="56">
        <f t="shared" si="4"/>
        <v>-33176665</v>
      </c>
      <c r="K53" s="56">
        <f t="shared" si="4"/>
        <v>54643695</v>
      </c>
      <c r="L53" s="56">
        <f t="shared" si="4"/>
        <v>-376174</v>
      </c>
      <c r="M53" s="56">
        <f t="shared" si="4"/>
        <v>0</v>
      </c>
      <c r="N53" s="56">
        <f t="shared" si="4"/>
        <v>54267521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21090856</v>
      </c>
      <c r="X53" s="56">
        <f t="shared" si="4"/>
        <v>36080472</v>
      </c>
      <c r="Y53" s="56">
        <f t="shared" si="4"/>
        <v>-14989616</v>
      </c>
      <c r="Z53" s="57">
        <f>+IF(X53&lt;&gt;0,+(Y53/X53)*100,0)</f>
        <v>-41.544955398587916</v>
      </c>
      <c r="AA53" s="54">
        <f>+AA51-AA52</f>
        <v>72161232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46029431</v>
      </c>
      <c r="D56" s="48">
        <f>SUM(D53:D55)</f>
        <v>0</v>
      </c>
      <c r="E56" s="49">
        <f t="shared" si="5"/>
        <v>72161232</v>
      </c>
      <c r="F56" s="50">
        <f t="shared" si="5"/>
        <v>72161232</v>
      </c>
      <c r="G56" s="50">
        <f t="shared" si="5"/>
        <v>19786997</v>
      </c>
      <c r="H56" s="50">
        <f t="shared" si="5"/>
        <v>9920805</v>
      </c>
      <c r="I56" s="50">
        <f t="shared" si="5"/>
        <v>-62884467</v>
      </c>
      <c r="J56" s="50">
        <f t="shared" si="5"/>
        <v>-33176665</v>
      </c>
      <c r="K56" s="50">
        <f t="shared" si="5"/>
        <v>54643695</v>
      </c>
      <c r="L56" s="50">
        <f t="shared" si="5"/>
        <v>-376174</v>
      </c>
      <c r="M56" s="50">
        <f t="shared" si="5"/>
        <v>0</v>
      </c>
      <c r="N56" s="50">
        <f t="shared" si="5"/>
        <v>54267521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21090856</v>
      </c>
      <c r="X56" s="50">
        <f t="shared" si="5"/>
        <v>36080472</v>
      </c>
      <c r="Y56" s="50">
        <f t="shared" si="5"/>
        <v>-14989616</v>
      </c>
      <c r="Z56" s="51">
        <f>+IF(X56&lt;&gt;0,+(Y56/X56)*100,0)</f>
        <v>-41.544955398587916</v>
      </c>
      <c r="AA56" s="48">
        <f>SUM(AA53:AA55)</f>
        <v>72161232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46029431</v>
      </c>
      <c r="D59" s="65">
        <f>SUM(D56:D58)</f>
        <v>0</v>
      </c>
      <c r="E59" s="66">
        <f t="shared" si="6"/>
        <v>72161232</v>
      </c>
      <c r="F59" s="67">
        <f t="shared" si="6"/>
        <v>72161232</v>
      </c>
      <c r="G59" s="67">
        <f t="shared" si="6"/>
        <v>19786997</v>
      </c>
      <c r="H59" s="67">
        <f t="shared" si="6"/>
        <v>9920805</v>
      </c>
      <c r="I59" s="67">
        <f t="shared" si="6"/>
        <v>-62884467</v>
      </c>
      <c r="J59" s="67">
        <f t="shared" si="6"/>
        <v>-33176665</v>
      </c>
      <c r="K59" s="67">
        <f t="shared" si="6"/>
        <v>54643695</v>
      </c>
      <c r="L59" s="67">
        <f t="shared" si="6"/>
        <v>-376174</v>
      </c>
      <c r="M59" s="67">
        <f t="shared" si="6"/>
        <v>0</v>
      </c>
      <c r="N59" s="67">
        <f t="shared" si="6"/>
        <v>54267521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21090856</v>
      </c>
      <c r="X59" s="67">
        <f t="shared" si="6"/>
        <v>36080472</v>
      </c>
      <c r="Y59" s="67">
        <f t="shared" si="6"/>
        <v>-14989616</v>
      </c>
      <c r="Z59" s="68">
        <f>+IF(X59&lt;&gt;0,+(Y59/X59)*100,0)</f>
        <v>-41.544955398587916</v>
      </c>
      <c r="AA59" s="65">
        <f>SUM(AA56:AA58)</f>
        <v>72161232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97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102957098</v>
      </c>
      <c r="D7" s="20"/>
      <c r="E7" s="21">
        <v>45057169</v>
      </c>
      <c r="F7" s="22">
        <v>45057169</v>
      </c>
      <c r="G7" s="22">
        <v>9974403</v>
      </c>
      <c r="H7" s="22">
        <v>9795827</v>
      </c>
      <c r="I7" s="22">
        <v>7613210</v>
      </c>
      <c r="J7" s="22">
        <v>27383440</v>
      </c>
      <c r="K7" s="22">
        <v>5760561</v>
      </c>
      <c r="L7" s="22">
        <v>7261399</v>
      </c>
      <c r="M7" s="22">
        <v>6694265</v>
      </c>
      <c r="N7" s="22">
        <v>19716225</v>
      </c>
      <c r="O7" s="22"/>
      <c r="P7" s="22"/>
      <c r="Q7" s="22"/>
      <c r="R7" s="22"/>
      <c r="S7" s="22"/>
      <c r="T7" s="22"/>
      <c r="U7" s="22"/>
      <c r="V7" s="22"/>
      <c r="W7" s="22">
        <v>47099665</v>
      </c>
      <c r="X7" s="22">
        <v>25028585</v>
      </c>
      <c r="Y7" s="22">
        <v>22071080</v>
      </c>
      <c r="Z7" s="23">
        <v>88.183490996394724</v>
      </c>
      <c r="AA7" s="20">
        <v>45057169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44371</v>
      </c>
      <c r="D19" s="20"/>
      <c r="E19" s="21">
        <v>63607</v>
      </c>
      <c r="F19" s="22">
        <v>63607</v>
      </c>
      <c r="G19" s="22">
        <v>1979</v>
      </c>
      <c r="H19" s="22">
        <v>1499</v>
      </c>
      <c r="I19" s="22">
        <v>4995</v>
      </c>
      <c r="J19" s="22">
        <v>8473</v>
      </c>
      <c r="K19" s="22">
        <v>7333</v>
      </c>
      <c r="L19" s="22">
        <v>1998</v>
      </c>
      <c r="M19" s="22">
        <v>2498</v>
      </c>
      <c r="N19" s="22">
        <v>11829</v>
      </c>
      <c r="O19" s="22"/>
      <c r="P19" s="22"/>
      <c r="Q19" s="22"/>
      <c r="R19" s="22"/>
      <c r="S19" s="22"/>
      <c r="T19" s="22"/>
      <c r="U19" s="22"/>
      <c r="V19" s="22"/>
      <c r="W19" s="22">
        <v>20302</v>
      </c>
      <c r="X19" s="22">
        <v>31806</v>
      </c>
      <c r="Y19" s="22">
        <v>-11504</v>
      </c>
      <c r="Z19" s="23">
        <v>-36.169276237187951</v>
      </c>
      <c r="AA19" s="20">
        <v>63607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>
        <v>32001874</v>
      </c>
      <c r="F25" s="22">
        <v>32001874</v>
      </c>
      <c r="G25" s="22"/>
      <c r="H25" s="22"/>
      <c r="I25" s="22">
        <v>13334676</v>
      </c>
      <c r="J25" s="22">
        <v>13334676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13334676</v>
      </c>
      <c r="X25" s="22">
        <v>21334582</v>
      </c>
      <c r="Y25" s="22">
        <v>-7999906</v>
      </c>
      <c r="Z25" s="23">
        <v>-37.497364607377826</v>
      </c>
      <c r="AA25" s="20">
        <v>32001874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103001469</v>
      </c>
      <c r="D32" s="29">
        <f t="shared" ref="D32:Y32" si="0">SUM(D6:D31)</f>
        <v>0</v>
      </c>
      <c r="E32" s="30">
        <f t="shared" si="0"/>
        <v>77122650</v>
      </c>
      <c r="F32" s="31">
        <f t="shared" si="0"/>
        <v>77122650</v>
      </c>
      <c r="G32" s="31">
        <f t="shared" si="0"/>
        <v>9976382</v>
      </c>
      <c r="H32" s="31">
        <f t="shared" si="0"/>
        <v>9797326</v>
      </c>
      <c r="I32" s="31">
        <f t="shared" si="0"/>
        <v>20952881</v>
      </c>
      <c r="J32" s="31">
        <f t="shared" si="0"/>
        <v>40726589</v>
      </c>
      <c r="K32" s="31">
        <f t="shared" si="0"/>
        <v>5767894</v>
      </c>
      <c r="L32" s="31">
        <f t="shared" si="0"/>
        <v>7263397</v>
      </c>
      <c r="M32" s="31">
        <f t="shared" si="0"/>
        <v>6696763</v>
      </c>
      <c r="N32" s="31">
        <f t="shared" si="0"/>
        <v>19728054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60454643</v>
      </c>
      <c r="X32" s="31">
        <f t="shared" si="0"/>
        <v>46394973</v>
      </c>
      <c r="Y32" s="31">
        <f t="shared" si="0"/>
        <v>14059670</v>
      </c>
      <c r="Z32" s="32">
        <f>+IF(X32&lt;&gt;0,+(Y32/X32)*100,0)</f>
        <v>30.304296114150127</v>
      </c>
      <c r="AA32" s="29">
        <f>SUM(AA6:AA31)</f>
        <v>77122650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24008919</v>
      </c>
      <c r="D34" s="20"/>
      <c r="E34" s="21">
        <v>21694420</v>
      </c>
      <c r="F34" s="22">
        <v>21694420</v>
      </c>
      <c r="G34" s="22">
        <v>2097098</v>
      </c>
      <c r="H34" s="22">
        <v>2159340</v>
      </c>
      <c r="I34" s="22">
        <v>2311136</v>
      </c>
      <c r="J34" s="22">
        <v>6567574</v>
      </c>
      <c r="K34" s="22">
        <v>2222655</v>
      </c>
      <c r="L34" s="22">
        <v>2167845</v>
      </c>
      <c r="M34" s="22">
        <v>2165959</v>
      </c>
      <c r="N34" s="22">
        <v>6556459</v>
      </c>
      <c r="O34" s="22"/>
      <c r="P34" s="22"/>
      <c r="Q34" s="22"/>
      <c r="R34" s="22"/>
      <c r="S34" s="22"/>
      <c r="T34" s="22"/>
      <c r="U34" s="22"/>
      <c r="V34" s="22"/>
      <c r="W34" s="22">
        <v>13124033</v>
      </c>
      <c r="X34" s="22">
        <v>10847220</v>
      </c>
      <c r="Y34" s="22">
        <v>2276813</v>
      </c>
      <c r="Z34" s="23">
        <v>20.98982965220582</v>
      </c>
      <c r="AA34" s="20">
        <v>21694420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4426538</v>
      </c>
      <c r="D37" s="20"/>
      <c r="E37" s="21">
        <v>4100000</v>
      </c>
      <c r="F37" s="22">
        <v>4100000</v>
      </c>
      <c r="G37" s="22"/>
      <c r="H37" s="22">
        <v>77126</v>
      </c>
      <c r="I37" s="22">
        <v>159290</v>
      </c>
      <c r="J37" s="22">
        <v>236416</v>
      </c>
      <c r="K37" s="22">
        <v>19524</v>
      </c>
      <c r="L37" s="22"/>
      <c r="M37" s="22">
        <v>7372</v>
      </c>
      <c r="N37" s="22">
        <v>26896</v>
      </c>
      <c r="O37" s="22"/>
      <c r="P37" s="22"/>
      <c r="Q37" s="22"/>
      <c r="R37" s="22"/>
      <c r="S37" s="22"/>
      <c r="T37" s="22"/>
      <c r="U37" s="22"/>
      <c r="V37" s="22"/>
      <c r="W37" s="22">
        <v>263312</v>
      </c>
      <c r="X37" s="22">
        <v>2050002</v>
      </c>
      <c r="Y37" s="22">
        <v>-1786690</v>
      </c>
      <c r="Z37" s="23">
        <v>-87.155524726317338</v>
      </c>
      <c r="AA37" s="20">
        <v>4100000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29428212</v>
      </c>
      <c r="F38" s="22">
        <v>29428212</v>
      </c>
      <c r="G38" s="22"/>
      <c r="H38" s="22"/>
      <c r="I38" s="22">
        <v>14524425</v>
      </c>
      <c r="J38" s="22">
        <v>14524425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14524425</v>
      </c>
      <c r="X38" s="22">
        <v>14714106</v>
      </c>
      <c r="Y38" s="22">
        <v>-189681</v>
      </c>
      <c r="Z38" s="23">
        <v>-1.2891099194201809</v>
      </c>
      <c r="AA38" s="20">
        <v>29428212</v>
      </c>
    </row>
    <row r="39" spans="1:27" x14ac:dyDescent="0.25">
      <c r="A39" s="19" t="s">
        <v>65</v>
      </c>
      <c r="B39" s="15" t="s">
        <v>32</v>
      </c>
      <c r="C39" s="20">
        <v>34196263</v>
      </c>
      <c r="D39" s="20"/>
      <c r="E39" s="21">
        <v>9938697</v>
      </c>
      <c r="F39" s="22">
        <v>9938697</v>
      </c>
      <c r="G39" s="22"/>
      <c r="H39" s="22"/>
      <c r="I39" s="22">
        <v>3289616</v>
      </c>
      <c r="J39" s="22">
        <v>3289616</v>
      </c>
      <c r="K39" s="22">
        <v>1096538</v>
      </c>
      <c r="L39" s="22"/>
      <c r="M39" s="22">
        <v>2193078</v>
      </c>
      <c r="N39" s="22">
        <v>3289616</v>
      </c>
      <c r="O39" s="22"/>
      <c r="P39" s="22"/>
      <c r="Q39" s="22"/>
      <c r="R39" s="22"/>
      <c r="S39" s="22"/>
      <c r="T39" s="22"/>
      <c r="U39" s="22"/>
      <c r="V39" s="22"/>
      <c r="W39" s="22">
        <v>6579232</v>
      </c>
      <c r="X39" s="22">
        <v>4969350</v>
      </c>
      <c r="Y39" s="22">
        <v>1609882</v>
      </c>
      <c r="Z39" s="23">
        <v>32.396228883053112</v>
      </c>
      <c r="AA39" s="20">
        <v>9938697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2854201</v>
      </c>
      <c r="D41" s="20"/>
      <c r="E41" s="21">
        <v>5875668</v>
      </c>
      <c r="F41" s="22">
        <v>5875668</v>
      </c>
      <c r="G41" s="22">
        <v>1921825</v>
      </c>
      <c r="H41" s="22">
        <v>293334</v>
      </c>
      <c r="I41" s="22">
        <v>136084</v>
      </c>
      <c r="J41" s="22">
        <v>2351243</v>
      </c>
      <c r="K41" s="22">
        <v>540479</v>
      </c>
      <c r="L41" s="22">
        <v>558742</v>
      </c>
      <c r="M41" s="22">
        <v>336072</v>
      </c>
      <c r="N41" s="22">
        <v>1435293</v>
      </c>
      <c r="O41" s="22"/>
      <c r="P41" s="22"/>
      <c r="Q41" s="22"/>
      <c r="R41" s="22"/>
      <c r="S41" s="22"/>
      <c r="T41" s="22"/>
      <c r="U41" s="22"/>
      <c r="V41" s="22"/>
      <c r="W41" s="22">
        <v>3786536</v>
      </c>
      <c r="X41" s="22">
        <v>2937834</v>
      </c>
      <c r="Y41" s="22">
        <v>848702</v>
      </c>
      <c r="Z41" s="23">
        <v>28.888698272264534</v>
      </c>
      <c r="AA41" s="20">
        <v>5875668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27990378</v>
      </c>
      <c r="D43" s="20"/>
      <c r="E43" s="21">
        <v>16240349</v>
      </c>
      <c r="F43" s="22">
        <v>16240349</v>
      </c>
      <c r="G43" s="22">
        <v>8118936</v>
      </c>
      <c r="H43" s="22">
        <v>146924</v>
      </c>
      <c r="I43" s="22">
        <v>15136985</v>
      </c>
      <c r="J43" s="22">
        <v>23402845</v>
      </c>
      <c r="K43" s="22">
        <v>9001045</v>
      </c>
      <c r="L43" s="22">
        <v>-10917</v>
      </c>
      <c r="M43" s="22">
        <v>4793575</v>
      </c>
      <c r="N43" s="22">
        <v>13783703</v>
      </c>
      <c r="O43" s="22"/>
      <c r="P43" s="22"/>
      <c r="Q43" s="22"/>
      <c r="R43" s="22"/>
      <c r="S43" s="22"/>
      <c r="T43" s="22"/>
      <c r="U43" s="22"/>
      <c r="V43" s="22"/>
      <c r="W43" s="22">
        <v>37186548</v>
      </c>
      <c r="X43" s="22">
        <v>8120172</v>
      </c>
      <c r="Y43" s="22">
        <v>29066376</v>
      </c>
      <c r="Z43" s="23">
        <v>357.95271331691004</v>
      </c>
      <c r="AA43" s="20">
        <v>16240349</v>
      </c>
    </row>
    <row r="44" spans="1:27" x14ac:dyDescent="0.25">
      <c r="A44" s="19" t="s">
        <v>69</v>
      </c>
      <c r="B44" s="15" t="s">
        <v>32</v>
      </c>
      <c r="C44" s="20">
        <v>9902941</v>
      </c>
      <c r="D44" s="20"/>
      <c r="E44" s="21">
        <v>8795328</v>
      </c>
      <c r="F44" s="22">
        <v>8795328</v>
      </c>
      <c r="G44" s="22">
        <v>874100</v>
      </c>
      <c r="H44" s="22">
        <v>761069</v>
      </c>
      <c r="I44" s="22">
        <v>186946</v>
      </c>
      <c r="J44" s="22">
        <v>1822115</v>
      </c>
      <c r="K44" s="22">
        <v>797059</v>
      </c>
      <c r="L44" s="22">
        <v>1482248</v>
      </c>
      <c r="M44" s="22">
        <v>1010206</v>
      </c>
      <c r="N44" s="22">
        <v>3289513</v>
      </c>
      <c r="O44" s="22"/>
      <c r="P44" s="22"/>
      <c r="Q44" s="22"/>
      <c r="R44" s="22"/>
      <c r="S44" s="22"/>
      <c r="T44" s="22"/>
      <c r="U44" s="22"/>
      <c r="V44" s="22"/>
      <c r="W44" s="22">
        <v>5111628</v>
      </c>
      <c r="X44" s="22">
        <v>4397676</v>
      </c>
      <c r="Y44" s="22">
        <v>713952</v>
      </c>
      <c r="Z44" s="23">
        <v>16.234756721504723</v>
      </c>
      <c r="AA44" s="20">
        <v>8795328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103379240</v>
      </c>
      <c r="D47" s="29">
        <f t="shared" ref="D47:Y47" si="1">SUM(D34:D46)</f>
        <v>0</v>
      </c>
      <c r="E47" s="30">
        <f t="shared" si="1"/>
        <v>96072674</v>
      </c>
      <c r="F47" s="31">
        <f t="shared" si="1"/>
        <v>96072674</v>
      </c>
      <c r="G47" s="31">
        <f t="shared" si="1"/>
        <v>13011959</v>
      </c>
      <c r="H47" s="31">
        <f t="shared" si="1"/>
        <v>3437793</v>
      </c>
      <c r="I47" s="31">
        <f t="shared" si="1"/>
        <v>35744482</v>
      </c>
      <c r="J47" s="31">
        <f t="shared" si="1"/>
        <v>52194234</v>
      </c>
      <c r="K47" s="31">
        <f t="shared" si="1"/>
        <v>13677300</v>
      </c>
      <c r="L47" s="31">
        <f t="shared" si="1"/>
        <v>4197918</v>
      </c>
      <c r="M47" s="31">
        <f t="shared" si="1"/>
        <v>10506262</v>
      </c>
      <c r="N47" s="31">
        <f t="shared" si="1"/>
        <v>28381480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80575714</v>
      </c>
      <c r="X47" s="31">
        <f t="shared" si="1"/>
        <v>48036360</v>
      </c>
      <c r="Y47" s="31">
        <f t="shared" si="1"/>
        <v>32539354</v>
      </c>
      <c r="Z47" s="32">
        <f>+IF(X47&lt;&gt;0,+(Y47/X47)*100,0)</f>
        <v>67.739008534368551</v>
      </c>
      <c r="AA47" s="29">
        <f>SUM(AA34:AA46)</f>
        <v>96072674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-377771</v>
      </c>
      <c r="D48" s="39">
        <f t="shared" si="2"/>
        <v>0</v>
      </c>
      <c r="E48" s="40">
        <f t="shared" si="2"/>
        <v>-18950024</v>
      </c>
      <c r="F48" s="41">
        <f t="shared" si="2"/>
        <v>-18950024</v>
      </c>
      <c r="G48" s="41">
        <f t="shared" si="2"/>
        <v>-3035577</v>
      </c>
      <c r="H48" s="41">
        <f t="shared" si="2"/>
        <v>6359533</v>
      </c>
      <c r="I48" s="41">
        <f t="shared" si="2"/>
        <v>-14791601</v>
      </c>
      <c r="J48" s="41">
        <f t="shared" si="2"/>
        <v>-11467645</v>
      </c>
      <c r="K48" s="41">
        <f t="shared" si="2"/>
        <v>-7909406</v>
      </c>
      <c r="L48" s="41">
        <f t="shared" si="2"/>
        <v>3065479</v>
      </c>
      <c r="M48" s="41">
        <f t="shared" si="2"/>
        <v>-3809499</v>
      </c>
      <c r="N48" s="41">
        <f t="shared" si="2"/>
        <v>-8653426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-20121071</v>
      </c>
      <c r="X48" s="41">
        <f t="shared" si="2"/>
        <v>-1641387</v>
      </c>
      <c r="Y48" s="41">
        <f t="shared" si="2"/>
        <v>-18479684</v>
      </c>
      <c r="Z48" s="42">
        <f>+IF(X48&lt;&gt;0,+(Y48/X48)*100,0)</f>
        <v>1125.8578263383345</v>
      </c>
      <c r="AA48" s="39">
        <f>+AA32-AA47</f>
        <v>-18950024</v>
      </c>
    </row>
    <row r="49" spans="1:27" x14ac:dyDescent="0.25">
      <c r="A49" s="43" t="s">
        <v>74</v>
      </c>
      <c r="B49" s="15" t="s">
        <v>32</v>
      </c>
      <c r="C49" s="20">
        <v>65480407</v>
      </c>
      <c r="D49" s="20"/>
      <c r="E49" s="21">
        <v>95000000</v>
      </c>
      <c r="F49" s="22">
        <v>95000000</v>
      </c>
      <c r="G49" s="22">
        <v>2828136</v>
      </c>
      <c r="H49" s="22">
        <v>5884458</v>
      </c>
      <c r="I49" s="22">
        <v>6153727</v>
      </c>
      <c r="J49" s="22">
        <v>14866321</v>
      </c>
      <c r="K49" s="22">
        <v>9340269</v>
      </c>
      <c r="L49" s="22">
        <v>2829352</v>
      </c>
      <c r="M49" s="22">
        <v>2603242</v>
      </c>
      <c r="N49" s="22">
        <v>14772863</v>
      </c>
      <c r="O49" s="22"/>
      <c r="P49" s="22"/>
      <c r="Q49" s="22"/>
      <c r="R49" s="22"/>
      <c r="S49" s="22"/>
      <c r="T49" s="22"/>
      <c r="U49" s="22"/>
      <c r="V49" s="22"/>
      <c r="W49" s="22">
        <v>29639184</v>
      </c>
      <c r="X49" s="22">
        <v>47500002</v>
      </c>
      <c r="Y49" s="22">
        <v>-17860818</v>
      </c>
      <c r="Z49" s="23">
        <v>-37.601720522032821</v>
      </c>
      <c r="AA49" s="20">
        <v>95000000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65102636</v>
      </c>
      <c r="D51" s="48">
        <f t="shared" si="3"/>
        <v>0</v>
      </c>
      <c r="E51" s="49">
        <f t="shared" si="3"/>
        <v>76049976</v>
      </c>
      <c r="F51" s="50">
        <f t="shared" si="3"/>
        <v>76049976</v>
      </c>
      <c r="G51" s="50">
        <f t="shared" si="3"/>
        <v>-207441</v>
      </c>
      <c r="H51" s="50">
        <f t="shared" si="3"/>
        <v>12243991</v>
      </c>
      <c r="I51" s="50">
        <f t="shared" si="3"/>
        <v>-8637874</v>
      </c>
      <c r="J51" s="50">
        <f t="shared" si="3"/>
        <v>3398676</v>
      </c>
      <c r="K51" s="50">
        <f t="shared" si="3"/>
        <v>1430863</v>
      </c>
      <c r="L51" s="50">
        <f t="shared" si="3"/>
        <v>5894831</v>
      </c>
      <c r="M51" s="50">
        <f t="shared" si="3"/>
        <v>-1206257</v>
      </c>
      <c r="N51" s="50">
        <f t="shared" si="3"/>
        <v>6119437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9518113</v>
      </c>
      <c r="X51" s="50">
        <f t="shared" si="3"/>
        <v>45858615</v>
      </c>
      <c r="Y51" s="50">
        <f t="shared" si="3"/>
        <v>-36340502</v>
      </c>
      <c r="Z51" s="51">
        <f>+IF(X51&lt;&gt;0,+(Y51/X51)*100,0)</f>
        <v>-79.244656647393299</v>
      </c>
      <c r="AA51" s="48">
        <f>SUM(AA48:AA50)</f>
        <v>76049976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65102636</v>
      </c>
      <c r="D53" s="54">
        <f>+D51-D52</f>
        <v>0</v>
      </c>
      <c r="E53" s="55">
        <f t="shared" si="4"/>
        <v>76049976</v>
      </c>
      <c r="F53" s="56">
        <f t="shared" si="4"/>
        <v>76049976</v>
      </c>
      <c r="G53" s="56">
        <f t="shared" si="4"/>
        <v>-207441</v>
      </c>
      <c r="H53" s="56">
        <f t="shared" si="4"/>
        <v>12243991</v>
      </c>
      <c r="I53" s="56">
        <f t="shared" si="4"/>
        <v>-8637874</v>
      </c>
      <c r="J53" s="56">
        <f t="shared" si="4"/>
        <v>3398676</v>
      </c>
      <c r="K53" s="56">
        <f t="shared" si="4"/>
        <v>1430863</v>
      </c>
      <c r="L53" s="56">
        <f t="shared" si="4"/>
        <v>5894831</v>
      </c>
      <c r="M53" s="56">
        <f t="shared" si="4"/>
        <v>-1206257</v>
      </c>
      <c r="N53" s="56">
        <f t="shared" si="4"/>
        <v>6119437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9518113</v>
      </c>
      <c r="X53" s="56">
        <f t="shared" si="4"/>
        <v>45858615</v>
      </c>
      <c r="Y53" s="56">
        <f t="shared" si="4"/>
        <v>-36340502</v>
      </c>
      <c r="Z53" s="57">
        <f>+IF(X53&lt;&gt;0,+(Y53/X53)*100,0)</f>
        <v>-79.244656647393299</v>
      </c>
      <c r="AA53" s="54">
        <f>+AA51-AA52</f>
        <v>76049976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65102636</v>
      </c>
      <c r="D56" s="48">
        <f>SUM(D53:D55)</f>
        <v>0</v>
      </c>
      <c r="E56" s="49">
        <f t="shared" si="5"/>
        <v>76049976</v>
      </c>
      <c r="F56" s="50">
        <f t="shared" si="5"/>
        <v>76049976</v>
      </c>
      <c r="G56" s="50">
        <f t="shared" si="5"/>
        <v>-207441</v>
      </c>
      <c r="H56" s="50">
        <f t="shared" si="5"/>
        <v>12243991</v>
      </c>
      <c r="I56" s="50">
        <f t="shared" si="5"/>
        <v>-8637874</v>
      </c>
      <c r="J56" s="50">
        <f t="shared" si="5"/>
        <v>3398676</v>
      </c>
      <c r="K56" s="50">
        <f t="shared" si="5"/>
        <v>1430863</v>
      </c>
      <c r="L56" s="50">
        <f t="shared" si="5"/>
        <v>5894831</v>
      </c>
      <c r="M56" s="50">
        <f t="shared" si="5"/>
        <v>-1206257</v>
      </c>
      <c r="N56" s="50">
        <f t="shared" si="5"/>
        <v>6119437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9518113</v>
      </c>
      <c r="X56" s="50">
        <f t="shared" si="5"/>
        <v>45858615</v>
      </c>
      <c r="Y56" s="50">
        <f t="shared" si="5"/>
        <v>-36340502</v>
      </c>
      <c r="Z56" s="51">
        <f>+IF(X56&lt;&gt;0,+(Y56/X56)*100,0)</f>
        <v>-79.244656647393299</v>
      </c>
      <c r="AA56" s="48">
        <f>SUM(AA53:AA55)</f>
        <v>76049976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65102636</v>
      </c>
      <c r="D59" s="65">
        <f>SUM(D56:D58)</f>
        <v>0</v>
      </c>
      <c r="E59" s="66">
        <f t="shared" si="6"/>
        <v>76049976</v>
      </c>
      <c r="F59" s="67">
        <f t="shared" si="6"/>
        <v>76049976</v>
      </c>
      <c r="G59" s="67">
        <f t="shared" si="6"/>
        <v>-207441</v>
      </c>
      <c r="H59" s="67">
        <f t="shared" si="6"/>
        <v>12243991</v>
      </c>
      <c r="I59" s="67">
        <f t="shared" si="6"/>
        <v>-8637874</v>
      </c>
      <c r="J59" s="67">
        <f t="shared" si="6"/>
        <v>3398676</v>
      </c>
      <c r="K59" s="67">
        <f t="shared" si="6"/>
        <v>1430863</v>
      </c>
      <c r="L59" s="67">
        <f t="shared" si="6"/>
        <v>5894831</v>
      </c>
      <c r="M59" s="67">
        <f t="shared" si="6"/>
        <v>-1206257</v>
      </c>
      <c r="N59" s="67">
        <f t="shared" si="6"/>
        <v>6119437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9518113</v>
      </c>
      <c r="X59" s="67">
        <f t="shared" si="6"/>
        <v>45858615</v>
      </c>
      <c r="Y59" s="67">
        <f t="shared" si="6"/>
        <v>-36340502</v>
      </c>
      <c r="Z59" s="68">
        <f>+IF(X59&lt;&gt;0,+(Y59/X59)*100,0)</f>
        <v>-79.244656647393299</v>
      </c>
      <c r="AA59" s="65">
        <f>SUM(AA56:AA58)</f>
        <v>76049976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98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83725561</v>
      </c>
      <c r="D7" s="20"/>
      <c r="E7" s="21">
        <v>124338254</v>
      </c>
      <c r="F7" s="22">
        <v>124338254</v>
      </c>
      <c r="G7" s="22">
        <v>6596389</v>
      </c>
      <c r="H7" s="22">
        <v>6551829</v>
      </c>
      <c r="I7" s="22">
        <v>7171242</v>
      </c>
      <c r="J7" s="22">
        <v>20319460</v>
      </c>
      <c r="K7" s="22">
        <v>7409000</v>
      </c>
      <c r="L7" s="22">
        <v>6894096</v>
      </c>
      <c r="M7" s="22">
        <v>6702240</v>
      </c>
      <c r="N7" s="22">
        <v>21005336</v>
      </c>
      <c r="O7" s="22"/>
      <c r="P7" s="22"/>
      <c r="Q7" s="22"/>
      <c r="R7" s="22"/>
      <c r="S7" s="22"/>
      <c r="T7" s="22"/>
      <c r="U7" s="22"/>
      <c r="V7" s="22"/>
      <c r="W7" s="22">
        <v>41324796</v>
      </c>
      <c r="X7" s="22">
        <v>62169132</v>
      </c>
      <c r="Y7" s="22">
        <v>-20844336</v>
      </c>
      <c r="Z7" s="23">
        <v>-33.528433371081974</v>
      </c>
      <c r="AA7" s="20">
        <v>124338254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10097633</v>
      </c>
      <c r="D13" s="20"/>
      <c r="E13" s="21">
        <v>8012644</v>
      </c>
      <c r="F13" s="22">
        <v>45041159</v>
      </c>
      <c r="G13" s="22">
        <v>3712984</v>
      </c>
      <c r="H13" s="22">
        <v>3754269</v>
      </c>
      <c r="I13" s="22">
        <v>3793037</v>
      </c>
      <c r="J13" s="22">
        <v>11260290</v>
      </c>
      <c r="K13" s="22">
        <v>3838762</v>
      </c>
      <c r="L13" s="22">
        <v>3887618</v>
      </c>
      <c r="M13" s="22">
        <v>3929236</v>
      </c>
      <c r="N13" s="22">
        <v>11655616</v>
      </c>
      <c r="O13" s="22"/>
      <c r="P13" s="22"/>
      <c r="Q13" s="22"/>
      <c r="R13" s="22"/>
      <c r="S13" s="22"/>
      <c r="T13" s="22"/>
      <c r="U13" s="22"/>
      <c r="V13" s="22"/>
      <c r="W13" s="22">
        <v>22915906</v>
      </c>
      <c r="X13" s="22">
        <v>13263448</v>
      </c>
      <c r="Y13" s="22">
        <v>9652458</v>
      </c>
      <c r="Z13" s="23">
        <v>72.774877241573989</v>
      </c>
      <c r="AA13" s="20">
        <v>45041159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>
        <v>2157312</v>
      </c>
      <c r="F25" s="22">
        <v>2157312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1078656</v>
      </c>
      <c r="Y25" s="22">
        <v>-1078656</v>
      </c>
      <c r="Z25" s="23">
        <v>-100</v>
      </c>
      <c r="AA25" s="20">
        <v>2157312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93823194</v>
      </c>
      <c r="D32" s="29">
        <f t="shared" ref="D32:Y32" si="0">SUM(D6:D31)</f>
        <v>0</v>
      </c>
      <c r="E32" s="30">
        <f t="shared" si="0"/>
        <v>134508210</v>
      </c>
      <c r="F32" s="31">
        <f t="shared" si="0"/>
        <v>171536725</v>
      </c>
      <c r="G32" s="31">
        <f t="shared" si="0"/>
        <v>10309373</v>
      </c>
      <c r="H32" s="31">
        <f t="shared" si="0"/>
        <v>10306098</v>
      </c>
      <c r="I32" s="31">
        <f t="shared" si="0"/>
        <v>10964279</v>
      </c>
      <c r="J32" s="31">
        <f t="shared" si="0"/>
        <v>31579750</v>
      </c>
      <c r="K32" s="31">
        <f t="shared" si="0"/>
        <v>11247762</v>
      </c>
      <c r="L32" s="31">
        <f t="shared" si="0"/>
        <v>10781714</v>
      </c>
      <c r="M32" s="31">
        <f t="shared" si="0"/>
        <v>10631476</v>
      </c>
      <c r="N32" s="31">
        <f t="shared" si="0"/>
        <v>32660952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64240702</v>
      </c>
      <c r="X32" s="31">
        <f t="shared" si="0"/>
        <v>76511236</v>
      </c>
      <c r="Y32" s="31">
        <f t="shared" si="0"/>
        <v>-12270534</v>
      </c>
      <c r="Z32" s="32">
        <f>+IF(X32&lt;&gt;0,+(Y32/X32)*100,0)</f>
        <v>-16.037558196027575</v>
      </c>
      <c r="AA32" s="29">
        <f>SUM(AA6:AA31)</f>
        <v>171536725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54447136</v>
      </c>
      <c r="D34" s="20"/>
      <c r="E34" s="21">
        <v>54971716</v>
      </c>
      <c r="F34" s="22">
        <v>54971716</v>
      </c>
      <c r="G34" s="22">
        <v>4365082</v>
      </c>
      <c r="H34" s="22">
        <v>4846420</v>
      </c>
      <c r="I34" s="22"/>
      <c r="J34" s="22">
        <v>9211502</v>
      </c>
      <c r="K34" s="22">
        <v>5490155</v>
      </c>
      <c r="L34" s="22">
        <v>10039664</v>
      </c>
      <c r="M34" s="22">
        <v>4846057</v>
      </c>
      <c r="N34" s="22">
        <v>20375876</v>
      </c>
      <c r="O34" s="22"/>
      <c r="P34" s="22"/>
      <c r="Q34" s="22"/>
      <c r="R34" s="22"/>
      <c r="S34" s="22"/>
      <c r="T34" s="22"/>
      <c r="U34" s="22"/>
      <c r="V34" s="22"/>
      <c r="W34" s="22">
        <v>29587378</v>
      </c>
      <c r="X34" s="22">
        <v>27485862</v>
      </c>
      <c r="Y34" s="22">
        <v>2101516</v>
      </c>
      <c r="Z34" s="23">
        <v>7.645807142595709</v>
      </c>
      <c r="AA34" s="20">
        <v>54971716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2327691</v>
      </c>
      <c r="D37" s="20"/>
      <c r="E37" s="21">
        <v>16789502</v>
      </c>
      <c r="F37" s="22">
        <v>16789502</v>
      </c>
      <c r="G37" s="22"/>
      <c r="H37" s="22"/>
      <c r="I37" s="22">
        <v>278011</v>
      </c>
      <c r="J37" s="22">
        <v>278011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278011</v>
      </c>
      <c r="X37" s="22">
        <v>8394744</v>
      </c>
      <c r="Y37" s="22">
        <v>-8116733</v>
      </c>
      <c r="Z37" s="23">
        <v>-96.688273043228008</v>
      </c>
      <c r="AA37" s="20">
        <v>16789502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>
        <v>8750000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2187500</v>
      </c>
      <c r="Y38" s="22">
        <v>-2187500</v>
      </c>
      <c r="Z38" s="23">
        <v>-100</v>
      </c>
      <c r="AA38" s="20">
        <v>8750000</v>
      </c>
    </row>
    <row r="39" spans="1:27" x14ac:dyDescent="0.25">
      <c r="A39" s="19" t="s">
        <v>65</v>
      </c>
      <c r="B39" s="15" t="s">
        <v>32</v>
      </c>
      <c r="C39" s="20">
        <v>44735956</v>
      </c>
      <c r="D39" s="20"/>
      <c r="E39" s="21"/>
      <c r="F39" s="22">
        <v>19500000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4875000</v>
      </c>
      <c r="Y39" s="22">
        <v>-4875000</v>
      </c>
      <c r="Z39" s="23">
        <v>-100</v>
      </c>
      <c r="AA39" s="20">
        <v>19500000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23066</v>
      </c>
      <c r="D41" s="20"/>
      <c r="E41" s="21">
        <v>4268939</v>
      </c>
      <c r="F41" s="22">
        <v>6268939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2634458</v>
      </c>
      <c r="Y41" s="22">
        <v>-2634458</v>
      </c>
      <c r="Z41" s="23">
        <v>-100</v>
      </c>
      <c r="AA41" s="20">
        <v>6268939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191874676</v>
      </c>
      <c r="D43" s="20"/>
      <c r="E43" s="21"/>
      <c r="F43" s="22">
        <v>1500000</v>
      </c>
      <c r="G43" s="22">
        <v>18200</v>
      </c>
      <c r="H43" s="22">
        <v>955486</v>
      </c>
      <c r="I43" s="22">
        <v>-55024</v>
      </c>
      <c r="J43" s="22">
        <v>918662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918662</v>
      </c>
      <c r="X43" s="22">
        <v>375000</v>
      </c>
      <c r="Y43" s="22">
        <v>543662</v>
      </c>
      <c r="Z43" s="23">
        <v>144.97653333333332</v>
      </c>
      <c r="AA43" s="20">
        <v>1500000</v>
      </c>
    </row>
    <row r="44" spans="1:27" x14ac:dyDescent="0.25">
      <c r="A44" s="19" t="s">
        <v>69</v>
      </c>
      <c r="B44" s="15" t="s">
        <v>32</v>
      </c>
      <c r="C44" s="20">
        <v>13652056</v>
      </c>
      <c r="D44" s="20"/>
      <c r="E44" s="21">
        <v>24734455</v>
      </c>
      <c r="F44" s="22">
        <v>24734455</v>
      </c>
      <c r="G44" s="22">
        <v>43261</v>
      </c>
      <c r="H44" s="22">
        <v>1359839</v>
      </c>
      <c r="I44" s="22"/>
      <c r="J44" s="22">
        <v>1403100</v>
      </c>
      <c r="K44" s="22">
        <v>49058</v>
      </c>
      <c r="L44" s="22">
        <v>89528</v>
      </c>
      <c r="M44" s="22">
        <v>43132</v>
      </c>
      <c r="N44" s="22">
        <v>181718</v>
      </c>
      <c r="O44" s="22"/>
      <c r="P44" s="22"/>
      <c r="Q44" s="22"/>
      <c r="R44" s="22"/>
      <c r="S44" s="22"/>
      <c r="T44" s="22"/>
      <c r="U44" s="22"/>
      <c r="V44" s="22"/>
      <c r="W44" s="22">
        <v>1584818</v>
      </c>
      <c r="X44" s="22">
        <v>12367230</v>
      </c>
      <c r="Y44" s="22">
        <v>-10782412</v>
      </c>
      <c r="Z44" s="23">
        <v>-87.185343848218238</v>
      </c>
      <c r="AA44" s="20">
        <v>24734455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307060581</v>
      </c>
      <c r="D47" s="29">
        <f t="shared" ref="D47:Y47" si="1">SUM(D34:D46)</f>
        <v>0</v>
      </c>
      <c r="E47" s="30">
        <f t="shared" si="1"/>
        <v>100764612</v>
      </c>
      <c r="F47" s="31">
        <f t="shared" si="1"/>
        <v>132514612</v>
      </c>
      <c r="G47" s="31">
        <f t="shared" si="1"/>
        <v>4426543</v>
      </c>
      <c r="H47" s="31">
        <f t="shared" si="1"/>
        <v>7161745</v>
      </c>
      <c r="I47" s="31">
        <f t="shared" si="1"/>
        <v>222987</v>
      </c>
      <c r="J47" s="31">
        <f t="shared" si="1"/>
        <v>11811275</v>
      </c>
      <c r="K47" s="31">
        <f t="shared" si="1"/>
        <v>5539213</v>
      </c>
      <c r="L47" s="31">
        <f t="shared" si="1"/>
        <v>10129192</v>
      </c>
      <c r="M47" s="31">
        <f t="shared" si="1"/>
        <v>4889189</v>
      </c>
      <c r="N47" s="31">
        <f t="shared" si="1"/>
        <v>20557594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32368869</v>
      </c>
      <c r="X47" s="31">
        <f t="shared" si="1"/>
        <v>58319794</v>
      </c>
      <c r="Y47" s="31">
        <f t="shared" si="1"/>
        <v>-25950925</v>
      </c>
      <c r="Z47" s="32">
        <f>+IF(X47&lt;&gt;0,+(Y47/X47)*100,0)</f>
        <v>-44.497628026601056</v>
      </c>
      <c r="AA47" s="29">
        <f>SUM(AA34:AA46)</f>
        <v>132514612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-213237387</v>
      </c>
      <c r="D48" s="39">
        <f t="shared" si="2"/>
        <v>0</v>
      </c>
      <c r="E48" s="40">
        <f t="shared" si="2"/>
        <v>33743598</v>
      </c>
      <c r="F48" s="41">
        <f t="shared" si="2"/>
        <v>39022113</v>
      </c>
      <c r="G48" s="41">
        <f t="shared" si="2"/>
        <v>5882830</v>
      </c>
      <c r="H48" s="41">
        <f t="shared" si="2"/>
        <v>3144353</v>
      </c>
      <c r="I48" s="41">
        <f t="shared" si="2"/>
        <v>10741292</v>
      </c>
      <c r="J48" s="41">
        <f t="shared" si="2"/>
        <v>19768475</v>
      </c>
      <c r="K48" s="41">
        <f t="shared" si="2"/>
        <v>5708549</v>
      </c>
      <c r="L48" s="41">
        <f t="shared" si="2"/>
        <v>652522</v>
      </c>
      <c r="M48" s="41">
        <f t="shared" si="2"/>
        <v>5742287</v>
      </c>
      <c r="N48" s="41">
        <f t="shared" si="2"/>
        <v>12103358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31871833</v>
      </c>
      <c r="X48" s="41">
        <f t="shared" si="2"/>
        <v>18191442</v>
      </c>
      <c r="Y48" s="41">
        <f t="shared" si="2"/>
        <v>13680391</v>
      </c>
      <c r="Z48" s="42">
        <f>+IF(X48&lt;&gt;0,+(Y48/X48)*100,0)</f>
        <v>75.202345146690405</v>
      </c>
      <c r="AA48" s="39">
        <f>+AA32-AA47</f>
        <v>39022113</v>
      </c>
    </row>
    <row r="49" spans="1:27" x14ac:dyDescent="0.25">
      <c r="A49" s="43" t="s">
        <v>74</v>
      </c>
      <c r="B49" s="15" t="s">
        <v>32</v>
      </c>
      <c r="C49" s="20">
        <v>101347549</v>
      </c>
      <c r="D49" s="20"/>
      <c r="E49" s="21">
        <v>77636089</v>
      </c>
      <c r="F49" s="22">
        <v>79559526</v>
      </c>
      <c r="G49" s="22"/>
      <c r="H49" s="22">
        <v>6590112</v>
      </c>
      <c r="I49" s="22">
        <v>949134</v>
      </c>
      <c r="J49" s="22">
        <v>7539246</v>
      </c>
      <c r="K49" s="22">
        <v>3874270</v>
      </c>
      <c r="L49" s="22">
        <v>208822</v>
      </c>
      <c r="M49" s="22">
        <v>18993201</v>
      </c>
      <c r="N49" s="22">
        <v>23076293</v>
      </c>
      <c r="O49" s="22"/>
      <c r="P49" s="22"/>
      <c r="Q49" s="22"/>
      <c r="R49" s="22"/>
      <c r="S49" s="22"/>
      <c r="T49" s="22"/>
      <c r="U49" s="22"/>
      <c r="V49" s="22"/>
      <c r="W49" s="22">
        <v>30615539</v>
      </c>
      <c r="X49" s="22">
        <v>39298904</v>
      </c>
      <c r="Y49" s="22">
        <v>-8683365</v>
      </c>
      <c r="Z49" s="23">
        <v>-22.095692541451029</v>
      </c>
      <c r="AA49" s="20">
        <v>79559526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-111889838</v>
      </c>
      <c r="D51" s="48">
        <f t="shared" si="3"/>
        <v>0</v>
      </c>
      <c r="E51" s="49">
        <f t="shared" si="3"/>
        <v>111379687</v>
      </c>
      <c r="F51" s="50">
        <f t="shared" si="3"/>
        <v>118581639</v>
      </c>
      <c r="G51" s="50">
        <f t="shared" si="3"/>
        <v>5882830</v>
      </c>
      <c r="H51" s="50">
        <f t="shared" si="3"/>
        <v>9734465</v>
      </c>
      <c r="I51" s="50">
        <f t="shared" si="3"/>
        <v>11690426</v>
      </c>
      <c r="J51" s="50">
        <f t="shared" si="3"/>
        <v>27307721</v>
      </c>
      <c r="K51" s="50">
        <f t="shared" si="3"/>
        <v>9582819</v>
      </c>
      <c r="L51" s="50">
        <f t="shared" si="3"/>
        <v>861344</v>
      </c>
      <c r="M51" s="50">
        <f t="shared" si="3"/>
        <v>24735488</v>
      </c>
      <c r="N51" s="50">
        <f t="shared" si="3"/>
        <v>35179651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62487372</v>
      </c>
      <c r="X51" s="50">
        <f t="shared" si="3"/>
        <v>57490346</v>
      </c>
      <c r="Y51" s="50">
        <f t="shared" si="3"/>
        <v>4997026</v>
      </c>
      <c r="Z51" s="51">
        <f>+IF(X51&lt;&gt;0,+(Y51/X51)*100,0)</f>
        <v>8.6919393388239481</v>
      </c>
      <c r="AA51" s="48">
        <f>SUM(AA48:AA50)</f>
        <v>118581639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-111889838</v>
      </c>
      <c r="D53" s="54">
        <f>+D51-D52</f>
        <v>0</v>
      </c>
      <c r="E53" s="55">
        <f t="shared" si="4"/>
        <v>111379687</v>
      </c>
      <c r="F53" s="56">
        <f t="shared" si="4"/>
        <v>118581639</v>
      </c>
      <c r="G53" s="56">
        <f t="shared" si="4"/>
        <v>5882830</v>
      </c>
      <c r="H53" s="56">
        <f t="shared" si="4"/>
        <v>9734465</v>
      </c>
      <c r="I53" s="56">
        <f t="shared" si="4"/>
        <v>11690426</v>
      </c>
      <c r="J53" s="56">
        <f t="shared" si="4"/>
        <v>27307721</v>
      </c>
      <c r="K53" s="56">
        <f t="shared" si="4"/>
        <v>9582819</v>
      </c>
      <c r="L53" s="56">
        <f t="shared" si="4"/>
        <v>861344</v>
      </c>
      <c r="M53" s="56">
        <f t="shared" si="4"/>
        <v>24735488</v>
      </c>
      <c r="N53" s="56">
        <f t="shared" si="4"/>
        <v>35179651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62487372</v>
      </c>
      <c r="X53" s="56">
        <f t="shared" si="4"/>
        <v>57490346</v>
      </c>
      <c r="Y53" s="56">
        <f t="shared" si="4"/>
        <v>4997026</v>
      </c>
      <c r="Z53" s="57">
        <f>+IF(X53&lt;&gt;0,+(Y53/X53)*100,0)</f>
        <v>8.6919393388239481</v>
      </c>
      <c r="AA53" s="54">
        <f>+AA51-AA52</f>
        <v>118581639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-111889838</v>
      </c>
      <c r="D56" s="48">
        <f>SUM(D53:D55)</f>
        <v>0</v>
      </c>
      <c r="E56" s="49">
        <f t="shared" si="5"/>
        <v>111379687</v>
      </c>
      <c r="F56" s="50">
        <f t="shared" si="5"/>
        <v>118581639</v>
      </c>
      <c r="G56" s="50">
        <f t="shared" si="5"/>
        <v>5882830</v>
      </c>
      <c r="H56" s="50">
        <f t="shared" si="5"/>
        <v>9734465</v>
      </c>
      <c r="I56" s="50">
        <f t="shared" si="5"/>
        <v>11690426</v>
      </c>
      <c r="J56" s="50">
        <f t="shared" si="5"/>
        <v>27307721</v>
      </c>
      <c r="K56" s="50">
        <f t="shared" si="5"/>
        <v>9582819</v>
      </c>
      <c r="L56" s="50">
        <f t="shared" si="5"/>
        <v>861344</v>
      </c>
      <c r="M56" s="50">
        <f t="shared" si="5"/>
        <v>24735488</v>
      </c>
      <c r="N56" s="50">
        <f t="shared" si="5"/>
        <v>35179651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62487372</v>
      </c>
      <c r="X56" s="50">
        <f t="shared" si="5"/>
        <v>57490346</v>
      </c>
      <c r="Y56" s="50">
        <f t="shared" si="5"/>
        <v>4997026</v>
      </c>
      <c r="Z56" s="51">
        <f>+IF(X56&lt;&gt;0,+(Y56/X56)*100,0)</f>
        <v>8.6919393388239481</v>
      </c>
      <c r="AA56" s="48">
        <f>SUM(AA53:AA55)</f>
        <v>118581639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-111889838</v>
      </c>
      <c r="D59" s="65">
        <f>SUM(D56:D58)</f>
        <v>0</v>
      </c>
      <c r="E59" s="66">
        <f t="shared" si="6"/>
        <v>111379687</v>
      </c>
      <c r="F59" s="67">
        <f t="shared" si="6"/>
        <v>118581639</v>
      </c>
      <c r="G59" s="67">
        <f t="shared" si="6"/>
        <v>5882830</v>
      </c>
      <c r="H59" s="67">
        <f t="shared" si="6"/>
        <v>9734465</v>
      </c>
      <c r="I59" s="67">
        <f t="shared" si="6"/>
        <v>11690426</v>
      </c>
      <c r="J59" s="67">
        <f t="shared" si="6"/>
        <v>27307721</v>
      </c>
      <c r="K59" s="67">
        <f t="shared" si="6"/>
        <v>9582819</v>
      </c>
      <c r="L59" s="67">
        <f t="shared" si="6"/>
        <v>861344</v>
      </c>
      <c r="M59" s="67">
        <f t="shared" si="6"/>
        <v>24735488</v>
      </c>
      <c r="N59" s="67">
        <f t="shared" si="6"/>
        <v>35179651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62487372</v>
      </c>
      <c r="X59" s="67">
        <f t="shared" si="6"/>
        <v>57490346</v>
      </c>
      <c r="Y59" s="67">
        <f t="shared" si="6"/>
        <v>4997026</v>
      </c>
      <c r="Z59" s="68">
        <f>+IF(X59&lt;&gt;0,+(Y59/X59)*100,0)</f>
        <v>8.6919393388239481</v>
      </c>
      <c r="AA59" s="65">
        <f>SUM(AA56:AA58)</f>
        <v>118581639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99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21563143</v>
      </c>
      <c r="D7" s="20"/>
      <c r="E7" s="21">
        <v>22412071</v>
      </c>
      <c r="F7" s="22">
        <v>22412071</v>
      </c>
      <c r="G7" s="22">
        <v>2259000</v>
      </c>
      <c r="H7" s="22">
        <v>1607264</v>
      </c>
      <c r="I7" s="22">
        <v>2552657</v>
      </c>
      <c r="J7" s="22">
        <v>6418921</v>
      </c>
      <c r="K7" s="22">
        <v>2427007</v>
      </c>
      <c r="L7" s="22">
        <v>1956636</v>
      </c>
      <c r="M7" s="22">
        <v>1321339</v>
      </c>
      <c r="N7" s="22">
        <v>5704982</v>
      </c>
      <c r="O7" s="22"/>
      <c r="P7" s="22"/>
      <c r="Q7" s="22"/>
      <c r="R7" s="22"/>
      <c r="S7" s="22"/>
      <c r="T7" s="22"/>
      <c r="U7" s="22"/>
      <c r="V7" s="22"/>
      <c r="W7" s="22">
        <v>12123903</v>
      </c>
      <c r="X7" s="22">
        <v>11206133</v>
      </c>
      <c r="Y7" s="22">
        <v>917770</v>
      </c>
      <c r="Z7" s="23">
        <v>8.1898903038184532</v>
      </c>
      <c r="AA7" s="20">
        <v>22412071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9042639</v>
      </c>
      <c r="D13" s="20"/>
      <c r="E13" s="21">
        <v>12355228</v>
      </c>
      <c r="F13" s="22">
        <v>12355228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6177612</v>
      </c>
      <c r="Y13" s="22">
        <v>-6177612</v>
      </c>
      <c r="Z13" s="23">
        <v>-100</v>
      </c>
      <c r="AA13" s="20">
        <v>12355228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>
        <v>2199296</v>
      </c>
      <c r="F25" s="22">
        <v>2199296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1099650</v>
      </c>
      <c r="Y25" s="22">
        <v>-1099650</v>
      </c>
      <c r="Z25" s="23">
        <v>-100</v>
      </c>
      <c r="AA25" s="20">
        <v>2199296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>
        <v>-241584</v>
      </c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30364198</v>
      </c>
      <c r="D32" s="29">
        <f t="shared" ref="D32:Y32" si="0">SUM(D6:D31)</f>
        <v>0</v>
      </c>
      <c r="E32" s="30">
        <f t="shared" si="0"/>
        <v>36966595</v>
      </c>
      <c r="F32" s="31">
        <f t="shared" si="0"/>
        <v>36966595</v>
      </c>
      <c r="G32" s="31">
        <f t="shared" si="0"/>
        <v>2259000</v>
      </c>
      <c r="H32" s="31">
        <f t="shared" si="0"/>
        <v>1607264</v>
      </c>
      <c r="I32" s="31">
        <f t="shared" si="0"/>
        <v>2552657</v>
      </c>
      <c r="J32" s="31">
        <f t="shared" si="0"/>
        <v>6418921</v>
      </c>
      <c r="K32" s="31">
        <f t="shared" si="0"/>
        <v>2427007</v>
      </c>
      <c r="L32" s="31">
        <f t="shared" si="0"/>
        <v>1956636</v>
      </c>
      <c r="M32" s="31">
        <f t="shared" si="0"/>
        <v>1321339</v>
      </c>
      <c r="N32" s="31">
        <f t="shared" si="0"/>
        <v>5704982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12123903</v>
      </c>
      <c r="X32" s="31">
        <f t="shared" si="0"/>
        <v>18483395</v>
      </c>
      <c r="Y32" s="31">
        <f t="shared" si="0"/>
        <v>-6359492</v>
      </c>
      <c r="Z32" s="32">
        <f>+IF(X32&lt;&gt;0,+(Y32/X32)*100,0)</f>
        <v>-34.406514604054074</v>
      </c>
      <c r="AA32" s="29">
        <f>SUM(AA6:AA31)</f>
        <v>36966595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6833195</v>
      </c>
      <c r="D34" s="20"/>
      <c r="E34" s="21">
        <v>7332929</v>
      </c>
      <c r="F34" s="22">
        <v>7332929</v>
      </c>
      <c r="G34" s="22">
        <v>558224</v>
      </c>
      <c r="H34" s="22">
        <v>559911</v>
      </c>
      <c r="I34" s="22">
        <v>625861</v>
      </c>
      <c r="J34" s="22">
        <v>1743996</v>
      </c>
      <c r="K34" s="22">
        <v>582806</v>
      </c>
      <c r="L34" s="22">
        <v>563117</v>
      </c>
      <c r="M34" s="22">
        <v>566497</v>
      </c>
      <c r="N34" s="22">
        <v>1712420</v>
      </c>
      <c r="O34" s="22"/>
      <c r="P34" s="22"/>
      <c r="Q34" s="22"/>
      <c r="R34" s="22"/>
      <c r="S34" s="22"/>
      <c r="T34" s="22"/>
      <c r="U34" s="22"/>
      <c r="V34" s="22"/>
      <c r="W34" s="22">
        <v>3456416</v>
      </c>
      <c r="X34" s="22">
        <v>3678749</v>
      </c>
      <c r="Y34" s="22">
        <v>-222333</v>
      </c>
      <c r="Z34" s="23">
        <v>-6.0437121423614384</v>
      </c>
      <c r="AA34" s="20">
        <v>7332929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13316482</v>
      </c>
      <c r="D37" s="20"/>
      <c r="E37" s="21">
        <v>9094322</v>
      </c>
      <c r="F37" s="22">
        <v>9094322</v>
      </c>
      <c r="G37" s="22"/>
      <c r="H37" s="22">
        <v>1927130</v>
      </c>
      <c r="I37" s="22"/>
      <c r="J37" s="22">
        <v>1927130</v>
      </c>
      <c r="K37" s="22">
        <v>1053711</v>
      </c>
      <c r="L37" s="22">
        <v>1053711</v>
      </c>
      <c r="M37" s="22">
        <v>1005680</v>
      </c>
      <c r="N37" s="22">
        <v>3113102</v>
      </c>
      <c r="O37" s="22"/>
      <c r="P37" s="22"/>
      <c r="Q37" s="22"/>
      <c r="R37" s="22"/>
      <c r="S37" s="22"/>
      <c r="T37" s="22"/>
      <c r="U37" s="22"/>
      <c r="V37" s="22"/>
      <c r="W37" s="22">
        <v>5040232</v>
      </c>
      <c r="X37" s="22">
        <v>4547160</v>
      </c>
      <c r="Y37" s="22">
        <v>493072</v>
      </c>
      <c r="Z37" s="23">
        <v>10.843515512979531</v>
      </c>
      <c r="AA37" s="20">
        <v>9094322</v>
      </c>
    </row>
    <row r="38" spans="1:27" x14ac:dyDescent="0.25">
      <c r="A38" s="19" t="s">
        <v>64</v>
      </c>
      <c r="B38" s="15" t="s">
        <v>32</v>
      </c>
      <c r="C38" s="20">
        <v>11221026</v>
      </c>
      <c r="D38" s="20"/>
      <c r="E38" s="21">
        <v>6198916</v>
      </c>
      <c r="F38" s="22">
        <v>6198916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3099456</v>
      </c>
      <c r="Y38" s="22">
        <v>-3099456</v>
      </c>
      <c r="Z38" s="23">
        <v>-100</v>
      </c>
      <c r="AA38" s="20">
        <v>6198916</v>
      </c>
    </row>
    <row r="39" spans="1:27" x14ac:dyDescent="0.25">
      <c r="A39" s="19" t="s">
        <v>65</v>
      </c>
      <c r="B39" s="15" t="s">
        <v>32</v>
      </c>
      <c r="C39" s="20">
        <v>9110696</v>
      </c>
      <c r="D39" s="20"/>
      <c r="E39" s="21">
        <v>2265123</v>
      </c>
      <c r="F39" s="22">
        <v>2265123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1132560</v>
      </c>
      <c r="Y39" s="22">
        <v>-1132560</v>
      </c>
      <c r="Z39" s="23">
        <v>-100</v>
      </c>
      <c r="AA39" s="20">
        <v>2265123</v>
      </c>
    </row>
    <row r="40" spans="1:27" x14ac:dyDescent="0.25">
      <c r="A40" s="19" t="s">
        <v>40</v>
      </c>
      <c r="B40" s="15" t="s">
        <v>32</v>
      </c>
      <c r="C40" s="20">
        <v>524932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170844</v>
      </c>
      <c r="D41" s="20"/>
      <c r="E41" s="21">
        <v>3024843</v>
      </c>
      <c r="F41" s="22">
        <v>3024843</v>
      </c>
      <c r="G41" s="22">
        <v>142552</v>
      </c>
      <c r="H41" s="22">
        <v>144047</v>
      </c>
      <c r="I41" s="22">
        <v>82663</v>
      </c>
      <c r="J41" s="22">
        <v>369262</v>
      </c>
      <c r="K41" s="22">
        <v>105707</v>
      </c>
      <c r="L41" s="22">
        <v>88283</v>
      </c>
      <c r="M41" s="22">
        <v>101547</v>
      </c>
      <c r="N41" s="22">
        <v>295537</v>
      </c>
      <c r="O41" s="22"/>
      <c r="P41" s="22"/>
      <c r="Q41" s="22"/>
      <c r="R41" s="22"/>
      <c r="S41" s="22"/>
      <c r="T41" s="22"/>
      <c r="U41" s="22"/>
      <c r="V41" s="22"/>
      <c r="W41" s="22">
        <v>664799</v>
      </c>
      <c r="X41" s="22">
        <v>2116189</v>
      </c>
      <c r="Y41" s="22">
        <v>-1451390</v>
      </c>
      <c r="Z41" s="23">
        <v>-68.585083846480629</v>
      </c>
      <c r="AA41" s="20">
        <v>3024843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4131807</v>
      </c>
      <c r="D44" s="20"/>
      <c r="E44" s="21">
        <v>6081612</v>
      </c>
      <c r="F44" s="22">
        <v>6081612</v>
      </c>
      <c r="G44" s="22">
        <v>32966</v>
      </c>
      <c r="H44" s="22">
        <v>320889</v>
      </c>
      <c r="I44" s="22">
        <v>324982</v>
      </c>
      <c r="J44" s="22">
        <v>678837</v>
      </c>
      <c r="K44" s="22">
        <v>689091</v>
      </c>
      <c r="L44" s="22">
        <v>379225</v>
      </c>
      <c r="M44" s="22">
        <v>59631</v>
      </c>
      <c r="N44" s="22">
        <v>1127947</v>
      </c>
      <c r="O44" s="22"/>
      <c r="P44" s="22"/>
      <c r="Q44" s="22"/>
      <c r="R44" s="22"/>
      <c r="S44" s="22"/>
      <c r="T44" s="22"/>
      <c r="U44" s="22"/>
      <c r="V44" s="22"/>
      <c r="W44" s="22">
        <v>1806784</v>
      </c>
      <c r="X44" s="22">
        <v>2895353</v>
      </c>
      <c r="Y44" s="22">
        <v>-1088569</v>
      </c>
      <c r="Z44" s="23">
        <v>-37.597108193715925</v>
      </c>
      <c r="AA44" s="20">
        <v>6081612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45308982</v>
      </c>
      <c r="D47" s="29">
        <f t="shared" ref="D47:Y47" si="1">SUM(D34:D46)</f>
        <v>0</v>
      </c>
      <c r="E47" s="30">
        <f t="shared" si="1"/>
        <v>33997745</v>
      </c>
      <c r="F47" s="31">
        <f t="shared" si="1"/>
        <v>33997745</v>
      </c>
      <c r="G47" s="31">
        <f t="shared" si="1"/>
        <v>733742</v>
      </c>
      <c r="H47" s="31">
        <f t="shared" si="1"/>
        <v>2951977</v>
      </c>
      <c r="I47" s="31">
        <f t="shared" si="1"/>
        <v>1033506</v>
      </c>
      <c r="J47" s="31">
        <f t="shared" si="1"/>
        <v>4719225</v>
      </c>
      <c r="K47" s="31">
        <f t="shared" si="1"/>
        <v>2431315</v>
      </c>
      <c r="L47" s="31">
        <f t="shared" si="1"/>
        <v>2084336</v>
      </c>
      <c r="M47" s="31">
        <f t="shared" si="1"/>
        <v>1733355</v>
      </c>
      <c r="N47" s="31">
        <f t="shared" si="1"/>
        <v>6249006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10968231</v>
      </c>
      <c r="X47" s="31">
        <f t="shared" si="1"/>
        <v>17469467</v>
      </c>
      <c r="Y47" s="31">
        <f t="shared" si="1"/>
        <v>-6501236</v>
      </c>
      <c r="Z47" s="32">
        <f>+IF(X47&lt;&gt;0,+(Y47/X47)*100,0)</f>
        <v>-37.214850344317888</v>
      </c>
      <c r="AA47" s="29">
        <f>SUM(AA34:AA46)</f>
        <v>33997745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-14944784</v>
      </c>
      <c r="D48" s="39">
        <f t="shared" si="2"/>
        <v>0</v>
      </c>
      <c r="E48" s="40">
        <f t="shared" si="2"/>
        <v>2968850</v>
      </c>
      <c r="F48" s="41">
        <f t="shared" si="2"/>
        <v>2968850</v>
      </c>
      <c r="G48" s="41">
        <f t="shared" si="2"/>
        <v>1525258</v>
      </c>
      <c r="H48" s="41">
        <f t="shared" si="2"/>
        <v>-1344713</v>
      </c>
      <c r="I48" s="41">
        <f t="shared" si="2"/>
        <v>1519151</v>
      </c>
      <c r="J48" s="41">
        <f t="shared" si="2"/>
        <v>1699696</v>
      </c>
      <c r="K48" s="41">
        <f t="shared" si="2"/>
        <v>-4308</v>
      </c>
      <c r="L48" s="41">
        <f t="shared" si="2"/>
        <v>-127700</v>
      </c>
      <c r="M48" s="41">
        <f t="shared" si="2"/>
        <v>-412016</v>
      </c>
      <c r="N48" s="41">
        <f t="shared" si="2"/>
        <v>-544024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1155672</v>
      </c>
      <c r="X48" s="41">
        <f t="shared" si="2"/>
        <v>1013928</v>
      </c>
      <c r="Y48" s="41">
        <f t="shared" si="2"/>
        <v>141744</v>
      </c>
      <c r="Z48" s="42">
        <f>+IF(X48&lt;&gt;0,+(Y48/X48)*100,0)</f>
        <v>13.979690865623596</v>
      </c>
      <c r="AA48" s="39">
        <f>+AA32-AA47</f>
        <v>2968850</v>
      </c>
    </row>
    <row r="49" spans="1:27" x14ac:dyDescent="0.25">
      <c r="A49" s="43" t="s">
        <v>74</v>
      </c>
      <c r="B49" s="15" t="s">
        <v>32</v>
      </c>
      <c r="C49" s="20">
        <v>19221728</v>
      </c>
      <c r="D49" s="20"/>
      <c r="E49" s="21">
        <v>42296600</v>
      </c>
      <c r="F49" s="22">
        <v>42296600</v>
      </c>
      <c r="G49" s="22"/>
      <c r="H49" s="22">
        <v>-2029632</v>
      </c>
      <c r="I49" s="22">
        <v>6179978</v>
      </c>
      <c r="J49" s="22">
        <v>4150346</v>
      </c>
      <c r="K49" s="22"/>
      <c r="L49" s="22">
        <v>4280367</v>
      </c>
      <c r="M49" s="22">
        <v>3506607</v>
      </c>
      <c r="N49" s="22">
        <v>7786974</v>
      </c>
      <c r="O49" s="22"/>
      <c r="P49" s="22"/>
      <c r="Q49" s="22"/>
      <c r="R49" s="22"/>
      <c r="S49" s="22"/>
      <c r="T49" s="22"/>
      <c r="U49" s="22"/>
      <c r="V49" s="22"/>
      <c r="W49" s="22">
        <v>11937320</v>
      </c>
      <c r="X49" s="22">
        <v>21148302</v>
      </c>
      <c r="Y49" s="22">
        <v>-9210982</v>
      </c>
      <c r="Z49" s="23">
        <v>-43.554239011718295</v>
      </c>
      <c r="AA49" s="20">
        <v>42296600</v>
      </c>
    </row>
    <row r="50" spans="1:27" x14ac:dyDescent="0.25">
      <c r="A50" s="43" t="s">
        <v>75</v>
      </c>
      <c r="B50" s="15" t="s">
        <v>32</v>
      </c>
      <c r="C50" s="44">
        <v>-287218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3989726</v>
      </c>
      <c r="D51" s="48">
        <f t="shared" si="3"/>
        <v>0</v>
      </c>
      <c r="E51" s="49">
        <f t="shared" si="3"/>
        <v>45265450</v>
      </c>
      <c r="F51" s="50">
        <f t="shared" si="3"/>
        <v>45265450</v>
      </c>
      <c r="G51" s="50">
        <f t="shared" si="3"/>
        <v>1525258</v>
      </c>
      <c r="H51" s="50">
        <f t="shared" si="3"/>
        <v>-3374345</v>
      </c>
      <c r="I51" s="50">
        <f t="shared" si="3"/>
        <v>7699129</v>
      </c>
      <c r="J51" s="50">
        <f t="shared" si="3"/>
        <v>5850042</v>
      </c>
      <c r="K51" s="50">
        <f t="shared" si="3"/>
        <v>-4308</v>
      </c>
      <c r="L51" s="50">
        <f t="shared" si="3"/>
        <v>4152667</v>
      </c>
      <c r="M51" s="50">
        <f t="shared" si="3"/>
        <v>3094591</v>
      </c>
      <c r="N51" s="50">
        <f t="shared" si="3"/>
        <v>7242950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13092992</v>
      </c>
      <c r="X51" s="50">
        <f t="shared" si="3"/>
        <v>22162230</v>
      </c>
      <c r="Y51" s="50">
        <f t="shared" si="3"/>
        <v>-9069238</v>
      </c>
      <c r="Z51" s="51">
        <f>+IF(X51&lt;&gt;0,+(Y51/X51)*100,0)</f>
        <v>-40.922046202029314</v>
      </c>
      <c r="AA51" s="48">
        <f>SUM(AA48:AA50)</f>
        <v>45265450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3989726</v>
      </c>
      <c r="D53" s="54">
        <f>+D51-D52</f>
        <v>0</v>
      </c>
      <c r="E53" s="55">
        <f t="shared" si="4"/>
        <v>45265450</v>
      </c>
      <c r="F53" s="56">
        <f t="shared" si="4"/>
        <v>45265450</v>
      </c>
      <c r="G53" s="56">
        <f t="shared" si="4"/>
        <v>1525258</v>
      </c>
      <c r="H53" s="56">
        <f t="shared" si="4"/>
        <v>-3374345</v>
      </c>
      <c r="I53" s="56">
        <f t="shared" si="4"/>
        <v>7699129</v>
      </c>
      <c r="J53" s="56">
        <f t="shared" si="4"/>
        <v>5850042</v>
      </c>
      <c r="K53" s="56">
        <f t="shared" si="4"/>
        <v>-4308</v>
      </c>
      <c r="L53" s="56">
        <f t="shared" si="4"/>
        <v>4152667</v>
      </c>
      <c r="M53" s="56">
        <f t="shared" si="4"/>
        <v>3094591</v>
      </c>
      <c r="N53" s="56">
        <f t="shared" si="4"/>
        <v>7242950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13092992</v>
      </c>
      <c r="X53" s="56">
        <f t="shared" si="4"/>
        <v>22162230</v>
      </c>
      <c r="Y53" s="56">
        <f t="shared" si="4"/>
        <v>-9069238</v>
      </c>
      <c r="Z53" s="57">
        <f>+IF(X53&lt;&gt;0,+(Y53/X53)*100,0)</f>
        <v>-40.922046202029314</v>
      </c>
      <c r="AA53" s="54">
        <f>+AA51-AA52</f>
        <v>45265450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3989726</v>
      </c>
      <c r="D56" s="48">
        <f>SUM(D53:D55)</f>
        <v>0</v>
      </c>
      <c r="E56" s="49">
        <f t="shared" si="5"/>
        <v>45265450</v>
      </c>
      <c r="F56" s="50">
        <f t="shared" si="5"/>
        <v>45265450</v>
      </c>
      <c r="G56" s="50">
        <f t="shared" si="5"/>
        <v>1525258</v>
      </c>
      <c r="H56" s="50">
        <f t="shared" si="5"/>
        <v>-3374345</v>
      </c>
      <c r="I56" s="50">
        <f t="shared" si="5"/>
        <v>7699129</v>
      </c>
      <c r="J56" s="50">
        <f t="shared" si="5"/>
        <v>5850042</v>
      </c>
      <c r="K56" s="50">
        <f t="shared" si="5"/>
        <v>-4308</v>
      </c>
      <c r="L56" s="50">
        <f t="shared" si="5"/>
        <v>4152667</v>
      </c>
      <c r="M56" s="50">
        <f t="shared" si="5"/>
        <v>3094591</v>
      </c>
      <c r="N56" s="50">
        <f t="shared" si="5"/>
        <v>7242950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13092992</v>
      </c>
      <c r="X56" s="50">
        <f t="shared" si="5"/>
        <v>22162230</v>
      </c>
      <c r="Y56" s="50">
        <f t="shared" si="5"/>
        <v>-9069238</v>
      </c>
      <c r="Z56" s="51">
        <f>+IF(X56&lt;&gt;0,+(Y56/X56)*100,0)</f>
        <v>-40.922046202029314</v>
      </c>
      <c r="AA56" s="48">
        <f>SUM(AA53:AA55)</f>
        <v>45265450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3989726</v>
      </c>
      <c r="D59" s="65">
        <f>SUM(D56:D58)</f>
        <v>0</v>
      </c>
      <c r="E59" s="66">
        <f t="shared" si="6"/>
        <v>45265450</v>
      </c>
      <c r="F59" s="67">
        <f t="shared" si="6"/>
        <v>45265450</v>
      </c>
      <c r="G59" s="67">
        <f t="shared" si="6"/>
        <v>1525258</v>
      </c>
      <c r="H59" s="67">
        <f t="shared" si="6"/>
        <v>-3374345</v>
      </c>
      <c r="I59" s="67">
        <f t="shared" si="6"/>
        <v>7699129</v>
      </c>
      <c r="J59" s="67">
        <f t="shared" si="6"/>
        <v>5850042</v>
      </c>
      <c r="K59" s="67">
        <f t="shared" si="6"/>
        <v>-4308</v>
      </c>
      <c r="L59" s="67">
        <f t="shared" si="6"/>
        <v>4152667</v>
      </c>
      <c r="M59" s="67">
        <f t="shared" si="6"/>
        <v>3094591</v>
      </c>
      <c r="N59" s="67">
        <f t="shared" si="6"/>
        <v>7242950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13092992</v>
      </c>
      <c r="X59" s="67">
        <f t="shared" si="6"/>
        <v>22162230</v>
      </c>
      <c r="Y59" s="67">
        <f t="shared" si="6"/>
        <v>-9069238</v>
      </c>
      <c r="Z59" s="68">
        <f>+IF(X59&lt;&gt;0,+(Y59/X59)*100,0)</f>
        <v>-40.922046202029314</v>
      </c>
      <c r="AA59" s="65">
        <f>SUM(AA56:AA58)</f>
        <v>45265450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100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>
        <v>32487816</v>
      </c>
      <c r="F7" s="22">
        <v>32487816</v>
      </c>
      <c r="G7" s="22">
        <v>2292434</v>
      </c>
      <c r="H7" s="22">
        <v>2258847</v>
      </c>
      <c r="I7" s="22">
        <v>1874479</v>
      </c>
      <c r="J7" s="22">
        <v>6425760</v>
      </c>
      <c r="K7" s="22">
        <v>2448491</v>
      </c>
      <c r="L7" s="22"/>
      <c r="M7" s="22">
        <v>1757186</v>
      </c>
      <c r="N7" s="22">
        <v>4205677</v>
      </c>
      <c r="O7" s="22"/>
      <c r="P7" s="22"/>
      <c r="Q7" s="22"/>
      <c r="R7" s="22"/>
      <c r="S7" s="22"/>
      <c r="T7" s="22"/>
      <c r="U7" s="22"/>
      <c r="V7" s="22"/>
      <c r="W7" s="22">
        <v>10631437</v>
      </c>
      <c r="X7" s="22">
        <v>16243908</v>
      </c>
      <c r="Y7" s="22">
        <v>-5612471</v>
      </c>
      <c r="Z7" s="23">
        <v>-34.55123606954681</v>
      </c>
      <c r="AA7" s="20">
        <v>32487816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>
        <v>3490978</v>
      </c>
      <c r="H13" s="22">
        <v>3526182</v>
      </c>
      <c r="I13" s="22">
        <v>3560911</v>
      </c>
      <c r="J13" s="22">
        <v>10578071</v>
      </c>
      <c r="K13" s="22">
        <v>3596713</v>
      </c>
      <c r="L13" s="22"/>
      <c r="M13" s="22">
        <v>3667700</v>
      </c>
      <c r="N13" s="22">
        <v>7264413</v>
      </c>
      <c r="O13" s="22"/>
      <c r="P13" s="22"/>
      <c r="Q13" s="22"/>
      <c r="R13" s="22"/>
      <c r="S13" s="22"/>
      <c r="T13" s="22"/>
      <c r="U13" s="22"/>
      <c r="V13" s="22"/>
      <c r="W13" s="22">
        <v>17842484</v>
      </c>
      <c r="X13" s="22"/>
      <c r="Y13" s="22">
        <v>17842484</v>
      </c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>
        <v>4051200</v>
      </c>
      <c r="F25" s="22">
        <v>4051200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2025600</v>
      </c>
      <c r="Y25" s="22">
        <v>-2025600</v>
      </c>
      <c r="Z25" s="23">
        <v>-100</v>
      </c>
      <c r="AA25" s="20">
        <v>4051200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36539016</v>
      </c>
      <c r="F32" s="31">
        <f t="shared" si="0"/>
        <v>36539016</v>
      </c>
      <c r="G32" s="31">
        <f t="shared" si="0"/>
        <v>5783412</v>
      </c>
      <c r="H32" s="31">
        <f t="shared" si="0"/>
        <v>5785029</v>
      </c>
      <c r="I32" s="31">
        <f t="shared" si="0"/>
        <v>5435390</v>
      </c>
      <c r="J32" s="31">
        <f t="shared" si="0"/>
        <v>17003831</v>
      </c>
      <c r="K32" s="31">
        <f t="shared" si="0"/>
        <v>6045204</v>
      </c>
      <c r="L32" s="31">
        <f t="shared" si="0"/>
        <v>0</v>
      </c>
      <c r="M32" s="31">
        <f t="shared" si="0"/>
        <v>5424886</v>
      </c>
      <c r="N32" s="31">
        <f t="shared" si="0"/>
        <v>11470090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28473921</v>
      </c>
      <c r="X32" s="31">
        <f t="shared" si="0"/>
        <v>18269508</v>
      </c>
      <c r="Y32" s="31">
        <f t="shared" si="0"/>
        <v>10204413</v>
      </c>
      <c r="Z32" s="32">
        <f>+IF(X32&lt;&gt;0,+(Y32/X32)*100,0)</f>
        <v>55.854886732581967</v>
      </c>
      <c r="AA32" s="29">
        <f>SUM(AA6:AA31)</f>
        <v>36539016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>
        <v>36203160</v>
      </c>
      <c r="F34" s="22">
        <v>36203160</v>
      </c>
      <c r="G34" s="22">
        <v>1405857</v>
      </c>
      <c r="H34" s="22">
        <v>1355944</v>
      </c>
      <c r="I34" s="22">
        <v>1541970</v>
      </c>
      <c r="J34" s="22">
        <v>4303771</v>
      </c>
      <c r="K34" s="22">
        <v>1444774</v>
      </c>
      <c r="L34" s="22"/>
      <c r="M34" s="22"/>
      <c r="N34" s="22">
        <v>1444774</v>
      </c>
      <c r="O34" s="22"/>
      <c r="P34" s="22"/>
      <c r="Q34" s="22"/>
      <c r="R34" s="22"/>
      <c r="S34" s="22"/>
      <c r="T34" s="22"/>
      <c r="U34" s="22"/>
      <c r="V34" s="22"/>
      <c r="W34" s="22">
        <v>5748545</v>
      </c>
      <c r="X34" s="22">
        <v>18101580</v>
      </c>
      <c r="Y34" s="22">
        <v>-12353035</v>
      </c>
      <c r="Z34" s="23">
        <v>-68.242855043592883</v>
      </c>
      <c r="AA34" s="20">
        <v>36203160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>
        <v>15461472</v>
      </c>
      <c r="F37" s="22">
        <v>15461472</v>
      </c>
      <c r="G37" s="22">
        <v>62569</v>
      </c>
      <c r="H37" s="22">
        <v>669596</v>
      </c>
      <c r="I37" s="22">
        <v>520130</v>
      </c>
      <c r="J37" s="22">
        <v>1252295</v>
      </c>
      <c r="K37" s="22">
        <v>731518</v>
      </c>
      <c r="L37" s="22"/>
      <c r="M37" s="22">
        <v>189</v>
      </c>
      <c r="N37" s="22">
        <v>731707</v>
      </c>
      <c r="O37" s="22"/>
      <c r="P37" s="22"/>
      <c r="Q37" s="22"/>
      <c r="R37" s="22"/>
      <c r="S37" s="22"/>
      <c r="T37" s="22"/>
      <c r="U37" s="22"/>
      <c r="V37" s="22"/>
      <c r="W37" s="22">
        <v>1984002</v>
      </c>
      <c r="X37" s="22">
        <v>7730736</v>
      </c>
      <c r="Y37" s="22">
        <v>-5746734</v>
      </c>
      <c r="Z37" s="23">
        <v>-74.336182221201184</v>
      </c>
      <c r="AA37" s="20">
        <v>15461472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8487672</v>
      </c>
      <c r="F38" s="22">
        <v>8487672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4243836</v>
      </c>
      <c r="Y38" s="22">
        <v>-4243836</v>
      </c>
      <c r="Z38" s="23">
        <v>-100</v>
      </c>
      <c r="AA38" s="20">
        <v>8487672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7007004</v>
      </c>
      <c r="F39" s="22">
        <v>7007004</v>
      </c>
      <c r="G39" s="22">
        <v>613628</v>
      </c>
      <c r="H39" s="22"/>
      <c r="I39" s="22">
        <v>1207462</v>
      </c>
      <c r="J39" s="22">
        <v>1821090</v>
      </c>
      <c r="K39" s="22">
        <v>613627</v>
      </c>
      <c r="L39" s="22"/>
      <c r="M39" s="22">
        <v>613626</v>
      </c>
      <c r="N39" s="22">
        <v>1227253</v>
      </c>
      <c r="O39" s="22"/>
      <c r="P39" s="22"/>
      <c r="Q39" s="22"/>
      <c r="R39" s="22"/>
      <c r="S39" s="22"/>
      <c r="T39" s="22"/>
      <c r="U39" s="22"/>
      <c r="V39" s="22"/>
      <c r="W39" s="22">
        <v>3048343</v>
      </c>
      <c r="X39" s="22">
        <v>3503502</v>
      </c>
      <c r="Y39" s="22">
        <v>-455159</v>
      </c>
      <c r="Z39" s="23">
        <v>-12.991543889513979</v>
      </c>
      <c r="AA39" s="20">
        <v>7007004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>
        <v>4404396</v>
      </c>
      <c r="F41" s="22">
        <v>4404396</v>
      </c>
      <c r="G41" s="22">
        <v>1475</v>
      </c>
      <c r="H41" s="22">
        <v>24660</v>
      </c>
      <c r="I41" s="22">
        <v>20410</v>
      </c>
      <c r="J41" s="22">
        <v>46545</v>
      </c>
      <c r="K41" s="22">
        <v>149198</v>
      </c>
      <c r="L41" s="22"/>
      <c r="M41" s="22"/>
      <c r="N41" s="22">
        <v>149198</v>
      </c>
      <c r="O41" s="22"/>
      <c r="P41" s="22"/>
      <c r="Q41" s="22"/>
      <c r="R41" s="22"/>
      <c r="S41" s="22"/>
      <c r="T41" s="22"/>
      <c r="U41" s="22"/>
      <c r="V41" s="22"/>
      <c r="W41" s="22">
        <v>195743</v>
      </c>
      <c r="X41" s="22">
        <v>2202198</v>
      </c>
      <c r="Y41" s="22">
        <v>-2006455</v>
      </c>
      <c r="Z41" s="23">
        <v>-91.111471357253066</v>
      </c>
      <c r="AA41" s="20">
        <v>4404396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>
        <v>10410396</v>
      </c>
      <c r="F43" s="22">
        <v>10410396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5205198</v>
      </c>
      <c r="Y43" s="22">
        <v>-5205198</v>
      </c>
      <c r="Z43" s="23">
        <v>-100</v>
      </c>
      <c r="AA43" s="20">
        <v>10410396</v>
      </c>
    </row>
    <row r="44" spans="1:27" x14ac:dyDescent="0.25">
      <c r="A44" s="19" t="s">
        <v>69</v>
      </c>
      <c r="B44" s="15" t="s">
        <v>32</v>
      </c>
      <c r="C44" s="20"/>
      <c r="D44" s="20"/>
      <c r="E44" s="21">
        <v>600504</v>
      </c>
      <c r="F44" s="22">
        <v>600504</v>
      </c>
      <c r="G44" s="22">
        <v>76334</v>
      </c>
      <c r="H44" s="22">
        <v>96085</v>
      </c>
      <c r="I44" s="22">
        <v>86954</v>
      </c>
      <c r="J44" s="22">
        <v>259373</v>
      </c>
      <c r="K44" s="22">
        <v>89209</v>
      </c>
      <c r="L44" s="22"/>
      <c r="M44" s="22"/>
      <c r="N44" s="22">
        <v>89209</v>
      </c>
      <c r="O44" s="22"/>
      <c r="P44" s="22"/>
      <c r="Q44" s="22"/>
      <c r="R44" s="22"/>
      <c r="S44" s="22"/>
      <c r="T44" s="22"/>
      <c r="U44" s="22"/>
      <c r="V44" s="22"/>
      <c r="W44" s="22">
        <v>348582</v>
      </c>
      <c r="X44" s="22">
        <v>300252</v>
      </c>
      <c r="Y44" s="22">
        <v>48330</v>
      </c>
      <c r="Z44" s="23">
        <v>16.096478957675554</v>
      </c>
      <c r="AA44" s="20">
        <v>600504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82574604</v>
      </c>
      <c r="F47" s="31">
        <f t="shared" si="1"/>
        <v>82574604</v>
      </c>
      <c r="G47" s="31">
        <f t="shared" si="1"/>
        <v>2159863</v>
      </c>
      <c r="H47" s="31">
        <f t="shared" si="1"/>
        <v>2146285</v>
      </c>
      <c r="I47" s="31">
        <f t="shared" si="1"/>
        <v>3376926</v>
      </c>
      <c r="J47" s="31">
        <f t="shared" si="1"/>
        <v>7683074</v>
      </c>
      <c r="K47" s="31">
        <f t="shared" si="1"/>
        <v>3028326</v>
      </c>
      <c r="L47" s="31">
        <f t="shared" si="1"/>
        <v>0</v>
      </c>
      <c r="M47" s="31">
        <f t="shared" si="1"/>
        <v>613815</v>
      </c>
      <c r="N47" s="31">
        <f t="shared" si="1"/>
        <v>3642141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11325215</v>
      </c>
      <c r="X47" s="31">
        <f t="shared" si="1"/>
        <v>41287302</v>
      </c>
      <c r="Y47" s="31">
        <f t="shared" si="1"/>
        <v>-29962087</v>
      </c>
      <c r="Z47" s="32">
        <f>+IF(X47&lt;&gt;0,+(Y47/X47)*100,0)</f>
        <v>-72.569738269650074</v>
      </c>
      <c r="AA47" s="29">
        <f>SUM(AA34:AA46)</f>
        <v>82574604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-46035588</v>
      </c>
      <c r="F48" s="41">
        <f t="shared" si="2"/>
        <v>-46035588</v>
      </c>
      <c r="G48" s="41">
        <f t="shared" si="2"/>
        <v>3623549</v>
      </c>
      <c r="H48" s="41">
        <f t="shared" si="2"/>
        <v>3638744</v>
      </c>
      <c r="I48" s="41">
        <f t="shared" si="2"/>
        <v>2058464</v>
      </c>
      <c r="J48" s="41">
        <f t="shared" si="2"/>
        <v>9320757</v>
      </c>
      <c r="K48" s="41">
        <f t="shared" si="2"/>
        <v>3016878</v>
      </c>
      <c r="L48" s="41">
        <f t="shared" si="2"/>
        <v>0</v>
      </c>
      <c r="M48" s="41">
        <f t="shared" si="2"/>
        <v>4811071</v>
      </c>
      <c r="N48" s="41">
        <f t="shared" si="2"/>
        <v>7827949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17148706</v>
      </c>
      <c r="X48" s="41">
        <f t="shared" si="2"/>
        <v>-23017794</v>
      </c>
      <c r="Y48" s="41">
        <f t="shared" si="2"/>
        <v>40166500</v>
      </c>
      <c r="Z48" s="42">
        <f>+IF(X48&lt;&gt;0,+(Y48/X48)*100,0)</f>
        <v>-174.50195270667555</v>
      </c>
      <c r="AA48" s="39">
        <f>+AA32-AA47</f>
        <v>-46035588</v>
      </c>
    </row>
    <row r="49" spans="1:27" x14ac:dyDescent="0.25">
      <c r="A49" s="43" t="s">
        <v>74</v>
      </c>
      <c r="B49" s="15" t="s">
        <v>32</v>
      </c>
      <c r="C49" s="20"/>
      <c r="D49" s="20"/>
      <c r="E49" s="21">
        <v>12981588</v>
      </c>
      <c r="F49" s="22">
        <v>12981588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6490794</v>
      </c>
      <c r="Y49" s="22">
        <v>-6490794</v>
      </c>
      <c r="Z49" s="23">
        <v>-100</v>
      </c>
      <c r="AA49" s="20">
        <v>12981588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-33054000</v>
      </c>
      <c r="F51" s="50">
        <f t="shared" si="3"/>
        <v>-33054000</v>
      </c>
      <c r="G51" s="50">
        <f t="shared" si="3"/>
        <v>3623549</v>
      </c>
      <c r="H51" s="50">
        <f t="shared" si="3"/>
        <v>3638744</v>
      </c>
      <c r="I51" s="50">
        <f t="shared" si="3"/>
        <v>2058464</v>
      </c>
      <c r="J51" s="50">
        <f t="shared" si="3"/>
        <v>9320757</v>
      </c>
      <c r="K51" s="50">
        <f t="shared" si="3"/>
        <v>3016878</v>
      </c>
      <c r="L51" s="50">
        <f t="shared" si="3"/>
        <v>0</v>
      </c>
      <c r="M51" s="50">
        <f t="shared" si="3"/>
        <v>4811071</v>
      </c>
      <c r="N51" s="50">
        <f t="shared" si="3"/>
        <v>7827949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17148706</v>
      </c>
      <c r="X51" s="50">
        <f t="shared" si="3"/>
        <v>-16527000</v>
      </c>
      <c r="Y51" s="50">
        <f t="shared" si="3"/>
        <v>33675706</v>
      </c>
      <c r="Z51" s="51">
        <f>+IF(X51&lt;&gt;0,+(Y51/X51)*100,0)</f>
        <v>-203.761759544987</v>
      </c>
      <c r="AA51" s="48">
        <f>SUM(AA48:AA50)</f>
        <v>-33054000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-33054000</v>
      </c>
      <c r="F53" s="56">
        <f t="shared" si="4"/>
        <v>-33054000</v>
      </c>
      <c r="G53" s="56">
        <f t="shared" si="4"/>
        <v>3623549</v>
      </c>
      <c r="H53" s="56">
        <f t="shared" si="4"/>
        <v>3638744</v>
      </c>
      <c r="I53" s="56">
        <f t="shared" si="4"/>
        <v>2058464</v>
      </c>
      <c r="J53" s="56">
        <f t="shared" si="4"/>
        <v>9320757</v>
      </c>
      <c r="K53" s="56">
        <f t="shared" si="4"/>
        <v>3016878</v>
      </c>
      <c r="L53" s="56">
        <f t="shared" si="4"/>
        <v>0</v>
      </c>
      <c r="M53" s="56">
        <f t="shared" si="4"/>
        <v>4811071</v>
      </c>
      <c r="N53" s="56">
        <f t="shared" si="4"/>
        <v>7827949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17148706</v>
      </c>
      <c r="X53" s="56">
        <f t="shared" si="4"/>
        <v>-16527000</v>
      </c>
      <c r="Y53" s="56">
        <f t="shared" si="4"/>
        <v>33675706</v>
      </c>
      <c r="Z53" s="57">
        <f>+IF(X53&lt;&gt;0,+(Y53/X53)*100,0)</f>
        <v>-203.761759544987</v>
      </c>
      <c r="AA53" s="54">
        <f>+AA51-AA52</f>
        <v>-33054000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-33054000</v>
      </c>
      <c r="F56" s="50">
        <f t="shared" si="5"/>
        <v>-33054000</v>
      </c>
      <c r="G56" s="50">
        <f t="shared" si="5"/>
        <v>3623549</v>
      </c>
      <c r="H56" s="50">
        <f t="shared" si="5"/>
        <v>3638744</v>
      </c>
      <c r="I56" s="50">
        <f t="shared" si="5"/>
        <v>2058464</v>
      </c>
      <c r="J56" s="50">
        <f t="shared" si="5"/>
        <v>9320757</v>
      </c>
      <c r="K56" s="50">
        <f t="shared" si="5"/>
        <v>3016878</v>
      </c>
      <c r="L56" s="50">
        <f t="shared" si="5"/>
        <v>0</v>
      </c>
      <c r="M56" s="50">
        <f t="shared" si="5"/>
        <v>4811071</v>
      </c>
      <c r="N56" s="50">
        <f t="shared" si="5"/>
        <v>7827949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17148706</v>
      </c>
      <c r="X56" s="50">
        <f t="shared" si="5"/>
        <v>-16527000</v>
      </c>
      <c r="Y56" s="50">
        <f t="shared" si="5"/>
        <v>33675706</v>
      </c>
      <c r="Z56" s="51">
        <f>+IF(X56&lt;&gt;0,+(Y56/X56)*100,0)</f>
        <v>-203.761759544987</v>
      </c>
      <c r="AA56" s="48">
        <f>SUM(AA53:AA55)</f>
        <v>-33054000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-33054000</v>
      </c>
      <c r="F59" s="67">
        <f t="shared" si="6"/>
        <v>-33054000</v>
      </c>
      <c r="G59" s="67">
        <f t="shared" si="6"/>
        <v>3623549</v>
      </c>
      <c r="H59" s="67">
        <f t="shared" si="6"/>
        <v>3638744</v>
      </c>
      <c r="I59" s="67">
        <f t="shared" si="6"/>
        <v>2058464</v>
      </c>
      <c r="J59" s="67">
        <f t="shared" si="6"/>
        <v>9320757</v>
      </c>
      <c r="K59" s="67">
        <f t="shared" si="6"/>
        <v>3016878</v>
      </c>
      <c r="L59" s="67">
        <f t="shared" si="6"/>
        <v>0</v>
      </c>
      <c r="M59" s="67">
        <f t="shared" si="6"/>
        <v>4811071</v>
      </c>
      <c r="N59" s="67">
        <f t="shared" si="6"/>
        <v>7827949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17148706</v>
      </c>
      <c r="X59" s="67">
        <f t="shared" si="6"/>
        <v>-16527000</v>
      </c>
      <c r="Y59" s="67">
        <f t="shared" si="6"/>
        <v>33675706</v>
      </c>
      <c r="Z59" s="68">
        <f>+IF(X59&lt;&gt;0,+(Y59/X59)*100,0)</f>
        <v>-203.761759544987</v>
      </c>
      <c r="AA59" s="65">
        <f>SUM(AA56:AA58)</f>
        <v>-33054000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101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173152654</v>
      </c>
      <c r="D7" s="20"/>
      <c r="E7" s="21">
        <v>195587449</v>
      </c>
      <c r="F7" s="22">
        <v>195587449</v>
      </c>
      <c r="G7" s="22">
        <v>12829138</v>
      </c>
      <c r="H7" s="22">
        <v>17784361</v>
      </c>
      <c r="I7" s="22">
        <v>12924816</v>
      </c>
      <c r="J7" s="22">
        <v>43538315</v>
      </c>
      <c r="K7" s="22">
        <v>12537992</v>
      </c>
      <c r="L7" s="22">
        <v>14763580</v>
      </c>
      <c r="M7" s="22">
        <v>13319067</v>
      </c>
      <c r="N7" s="22">
        <v>40620639</v>
      </c>
      <c r="O7" s="22"/>
      <c r="P7" s="22"/>
      <c r="Q7" s="22"/>
      <c r="R7" s="22"/>
      <c r="S7" s="22"/>
      <c r="T7" s="22"/>
      <c r="U7" s="22"/>
      <c r="V7" s="22"/>
      <c r="W7" s="22">
        <v>84158954</v>
      </c>
      <c r="X7" s="22">
        <v>97793700</v>
      </c>
      <c r="Y7" s="22">
        <v>-13634746</v>
      </c>
      <c r="Z7" s="23">
        <v>-13.942356204949807</v>
      </c>
      <c r="AA7" s="20">
        <v>195587449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33800509</v>
      </c>
      <c r="D13" s="20"/>
      <c r="E13" s="21">
        <v>18354288</v>
      </c>
      <c r="F13" s="22">
        <v>18354288</v>
      </c>
      <c r="G13" s="22">
        <v>3135216</v>
      </c>
      <c r="H13" s="22">
        <v>3153808</v>
      </c>
      <c r="I13" s="22">
        <v>3174850</v>
      </c>
      <c r="J13" s="22">
        <v>9463874</v>
      </c>
      <c r="K13" s="22">
        <v>3233871</v>
      </c>
      <c r="L13" s="22">
        <v>3294512</v>
      </c>
      <c r="M13" s="22">
        <v>3326241</v>
      </c>
      <c r="N13" s="22">
        <v>9854624</v>
      </c>
      <c r="O13" s="22"/>
      <c r="P13" s="22"/>
      <c r="Q13" s="22"/>
      <c r="R13" s="22"/>
      <c r="S13" s="22"/>
      <c r="T13" s="22"/>
      <c r="U13" s="22"/>
      <c r="V13" s="22"/>
      <c r="W13" s="22">
        <v>19318498</v>
      </c>
      <c r="X13" s="22">
        <v>9177144</v>
      </c>
      <c r="Y13" s="22">
        <v>10141354</v>
      </c>
      <c r="Z13" s="23">
        <v>110.50664564051735</v>
      </c>
      <c r="AA13" s="20">
        <v>18354288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>
        <v>307523</v>
      </c>
      <c r="F17" s="22">
        <v>307523</v>
      </c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>
        <v>153756</v>
      </c>
      <c r="Y17" s="22">
        <v>-153756</v>
      </c>
      <c r="Z17" s="23">
        <v>-100</v>
      </c>
      <c r="AA17" s="20">
        <v>307523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>
        <v>32842480</v>
      </c>
      <c r="F25" s="22">
        <v>32842480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16421238</v>
      </c>
      <c r="Y25" s="22">
        <v>-16421238</v>
      </c>
      <c r="Z25" s="23">
        <v>-100</v>
      </c>
      <c r="AA25" s="20">
        <v>32842480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>
        <v>19937</v>
      </c>
      <c r="H26" s="22">
        <v>20206</v>
      </c>
      <c r="I26" s="22">
        <v>20524</v>
      </c>
      <c r="J26" s="22">
        <v>60667</v>
      </c>
      <c r="K26" s="22">
        <v>20807</v>
      </c>
      <c r="L26" s="22">
        <v>21085</v>
      </c>
      <c r="M26" s="22">
        <v>21409</v>
      </c>
      <c r="N26" s="22">
        <v>63301</v>
      </c>
      <c r="O26" s="22"/>
      <c r="P26" s="22"/>
      <c r="Q26" s="22"/>
      <c r="R26" s="22"/>
      <c r="S26" s="22"/>
      <c r="T26" s="22"/>
      <c r="U26" s="22"/>
      <c r="V26" s="22"/>
      <c r="W26" s="22">
        <v>123968</v>
      </c>
      <c r="X26" s="22"/>
      <c r="Y26" s="22">
        <v>123968</v>
      </c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>
        <v>417256</v>
      </c>
      <c r="D28" s="20"/>
      <c r="E28" s="21">
        <v>382770</v>
      </c>
      <c r="F28" s="22">
        <v>382770</v>
      </c>
      <c r="G28" s="22">
        <v>36842</v>
      </c>
      <c r="H28" s="22">
        <v>36842</v>
      </c>
      <c r="I28" s="22">
        <v>36842</v>
      </c>
      <c r="J28" s="22">
        <v>110526</v>
      </c>
      <c r="K28" s="22">
        <v>36842</v>
      </c>
      <c r="L28" s="22">
        <v>36842</v>
      </c>
      <c r="M28" s="22">
        <v>36770</v>
      </c>
      <c r="N28" s="22">
        <v>110454</v>
      </c>
      <c r="O28" s="22"/>
      <c r="P28" s="22"/>
      <c r="Q28" s="22"/>
      <c r="R28" s="22"/>
      <c r="S28" s="22"/>
      <c r="T28" s="22"/>
      <c r="U28" s="22"/>
      <c r="V28" s="22"/>
      <c r="W28" s="22">
        <v>220980</v>
      </c>
      <c r="X28" s="22">
        <v>191382</v>
      </c>
      <c r="Y28" s="22">
        <v>29598</v>
      </c>
      <c r="Z28" s="23">
        <v>15.465404269994043</v>
      </c>
      <c r="AA28" s="20">
        <v>382770</v>
      </c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207370419</v>
      </c>
      <c r="D32" s="29">
        <f t="shared" ref="D32:Y32" si="0">SUM(D6:D31)</f>
        <v>0</v>
      </c>
      <c r="E32" s="30">
        <f t="shared" si="0"/>
        <v>247474510</v>
      </c>
      <c r="F32" s="31">
        <f t="shared" si="0"/>
        <v>247474510</v>
      </c>
      <c r="G32" s="31">
        <f t="shared" si="0"/>
        <v>16021133</v>
      </c>
      <c r="H32" s="31">
        <f t="shared" si="0"/>
        <v>20995217</v>
      </c>
      <c r="I32" s="31">
        <f t="shared" si="0"/>
        <v>16157032</v>
      </c>
      <c r="J32" s="31">
        <f t="shared" si="0"/>
        <v>53173382</v>
      </c>
      <c r="K32" s="31">
        <f t="shared" si="0"/>
        <v>15829512</v>
      </c>
      <c r="L32" s="31">
        <f t="shared" si="0"/>
        <v>18116019</v>
      </c>
      <c r="M32" s="31">
        <f t="shared" si="0"/>
        <v>16703487</v>
      </c>
      <c r="N32" s="31">
        <f t="shared" si="0"/>
        <v>50649018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103822400</v>
      </c>
      <c r="X32" s="31">
        <f t="shared" si="0"/>
        <v>123737220</v>
      </c>
      <c r="Y32" s="31">
        <f t="shared" si="0"/>
        <v>-19914820</v>
      </c>
      <c r="Z32" s="32">
        <f>+IF(X32&lt;&gt;0,+(Y32/X32)*100,0)</f>
        <v>-16.094445955711628</v>
      </c>
      <c r="AA32" s="29">
        <f>SUM(AA6:AA31)</f>
        <v>247474510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26688135</v>
      </c>
      <c r="D34" s="20"/>
      <c r="E34" s="21">
        <v>31992521</v>
      </c>
      <c r="F34" s="22">
        <v>31992521</v>
      </c>
      <c r="G34" s="22">
        <v>2482113</v>
      </c>
      <c r="H34" s="22">
        <v>2053481</v>
      </c>
      <c r="I34" s="22">
        <v>2390992</v>
      </c>
      <c r="J34" s="22">
        <v>6926586</v>
      </c>
      <c r="K34" s="22">
        <v>2088794</v>
      </c>
      <c r="L34" s="22">
        <v>2454821</v>
      </c>
      <c r="M34" s="22">
        <v>2040188</v>
      </c>
      <c r="N34" s="22">
        <v>6583803</v>
      </c>
      <c r="O34" s="22"/>
      <c r="P34" s="22"/>
      <c r="Q34" s="22"/>
      <c r="R34" s="22"/>
      <c r="S34" s="22"/>
      <c r="T34" s="22"/>
      <c r="U34" s="22"/>
      <c r="V34" s="22"/>
      <c r="W34" s="22">
        <v>13510389</v>
      </c>
      <c r="X34" s="22">
        <v>15996330</v>
      </c>
      <c r="Y34" s="22">
        <v>-2485941</v>
      </c>
      <c r="Z34" s="23">
        <v>-15.540695897121401</v>
      </c>
      <c r="AA34" s="20">
        <v>31992521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10320507</v>
      </c>
      <c r="D37" s="20"/>
      <c r="E37" s="21">
        <v>15930820</v>
      </c>
      <c r="F37" s="22">
        <v>15930820</v>
      </c>
      <c r="G37" s="22">
        <v>209130</v>
      </c>
      <c r="H37" s="22">
        <v>3186215</v>
      </c>
      <c r="I37" s="22">
        <v>2482948</v>
      </c>
      <c r="J37" s="22">
        <v>5878293</v>
      </c>
      <c r="K37" s="22">
        <v>5238692</v>
      </c>
      <c r="L37" s="22">
        <v>2465148</v>
      </c>
      <c r="M37" s="22">
        <v>664369</v>
      </c>
      <c r="N37" s="22">
        <v>8368209</v>
      </c>
      <c r="O37" s="22"/>
      <c r="P37" s="22"/>
      <c r="Q37" s="22"/>
      <c r="R37" s="22"/>
      <c r="S37" s="22"/>
      <c r="T37" s="22"/>
      <c r="U37" s="22"/>
      <c r="V37" s="22"/>
      <c r="W37" s="22">
        <v>14246502</v>
      </c>
      <c r="X37" s="22">
        <v>7965420</v>
      </c>
      <c r="Y37" s="22">
        <v>6281082</v>
      </c>
      <c r="Z37" s="23">
        <v>78.854373027410986</v>
      </c>
      <c r="AA37" s="20">
        <v>15930820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39500000</v>
      </c>
      <c r="F38" s="22">
        <v>39500000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19750002</v>
      </c>
      <c r="Y38" s="22">
        <v>-19750002</v>
      </c>
      <c r="Z38" s="23">
        <v>-100</v>
      </c>
      <c r="AA38" s="20">
        <v>39500000</v>
      </c>
    </row>
    <row r="39" spans="1:27" x14ac:dyDescent="0.25">
      <c r="A39" s="19" t="s">
        <v>65</v>
      </c>
      <c r="B39" s="15" t="s">
        <v>32</v>
      </c>
      <c r="C39" s="20">
        <v>18530884</v>
      </c>
      <c r="D39" s="20"/>
      <c r="E39" s="21">
        <v>1360805</v>
      </c>
      <c r="F39" s="22">
        <v>1360805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680436</v>
      </c>
      <c r="Y39" s="22">
        <v>-680436</v>
      </c>
      <c r="Z39" s="23">
        <v>-100</v>
      </c>
      <c r="AA39" s="20">
        <v>1360805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15067458</v>
      </c>
      <c r="D41" s="20"/>
      <c r="E41" s="21">
        <v>17708082</v>
      </c>
      <c r="F41" s="22">
        <v>17708082</v>
      </c>
      <c r="G41" s="22">
        <v>488633</v>
      </c>
      <c r="H41" s="22">
        <v>748907</v>
      </c>
      <c r="I41" s="22">
        <v>1381879</v>
      </c>
      <c r="J41" s="22">
        <v>2619419</v>
      </c>
      <c r="K41" s="22">
        <v>1404374</v>
      </c>
      <c r="L41" s="22">
        <v>595486</v>
      </c>
      <c r="M41" s="22">
        <v>1510287</v>
      </c>
      <c r="N41" s="22">
        <v>3510147</v>
      </c>
      <c r="O41" s="22"/>
      <c r="P41" s="22"/>
      <c r="Q41" s="22"/>
      <c r="R41" s="22"/>
      <c r="S41" s="22"/>
      <c r="T41" s="22"/>
      <c r="U41" s="22"/>
      <c r="V41" s="22"/>
      <c r="W41" s="22">
        <v>6129566</v>
      </c>
      <c r="X41" s="22">
        <v>8854062</v>
      </c>
      <c r="Y41" s="22">
        <v>-2724496</v>
      </c>
      <c r="Z41" s="23">
        <v>-30.771142104042188</v>
      </c>
      <c r="AA41" s="20">
        <v>17708082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85375372</v>
      </c>
      <c r="D43" s="20"/>
      <c r="E43" s="21">
        <v>600000</v>
      </c>
      <c r="F43" s="22">
        <v>600000</v>
      </c>
      <c r="G43" s="22">
        <v>88814</v>
      </c>
      <c r="H43" s="22">
        <v>97070</v>
      </c>
      <c r="I43" s="22">
        <v>34761</v>
      </c>
      <c r="J43" s="22">
        <v>220645</v>
      </c>
      <c r="K43" s="22">
        <v>53296</v>
      </c>
      <c r="L43" s="22">
        <v>43398</v>
      </c>
      <c r="M43" s="22">
        <v>114918</v>
      </c>
      <c r="N43" s="22">
        <v>211612</v>
      </c>
      <c r="O43" s="22"/>
      <c r="P43" s="22"/>
      <c r="Q43" s="22"/>
      <c r="R43" s="22"/>
      <c r="S43" s="22"/>
      <c r="T43" s="22"/>
      <c r="U43" s="22"/>
      <c r="V43" s="22"/>
      <c r="W43" s="22">
        <v>432257</v>
      </c>
      <c r="X43" s="22">
        <v>300006</v>
      </c>
      <c r="Y43" s="22">
        <v>132251</v>
      </c>
      <c r="Z43" s="23">
        <v>44.082785010966447</v>
      </c>
      <c r="AA43" s="20">
        <v>600000</v>
      </c>
    </row>
    <row r="44" spans="1:27" x14ac:dyDescent="0.25">
      <c r="A44" s="19" t="s">
        <v>69</v>
      </c>
      <c r="B44" s="15" t="s">
        <v>32</v>
      </c>
      <c r="C44" s="20">
        <v>7930365</v>
      </c>
      <c r="D44" s="20"/>
      <c r="E44" s="21">
        <v>9440138</v>
      </c>
      <c r="F44" s="22">
        <v>9440138</v>
      </c>
      <c r="G44" s="22">
        <v>51130</v>
      </c>
      <c r="H44" s="22">
        <v>88528</v>
      </c>
      <c r="I44" s="22">
        <v>367087</v>
      </c>
      <c r="J44" s="22">
        <v>506745</v>
      </c>
      <c r="K44" s="22">
        <v>1088254</v>
      </c>
      <c r="L44" s="22">
        <v>465688</v>
      </c>
      <c r="M44" s="22">
        <v>372011</v>
      </c>
      <c r="N44" s="22">
        <v>1925953</v>
      </c>
      <c r="O44" s="22"/>
      <c r="P44" s="22"/>
      <c r="Q44" s="22"/>
      <c r="R44" s="22"/>
      <c r="S44" s="22"/>
      <c r="T44" s="22"/>
      <c r="U44" s="22"/>
      <c r="V44" s="22"/>
      <c r="W44" s="22">
        <v>2432698</v>
      </c>
      <c r="X44" s="22">
        <v>4720122</v>
      </c>
      <c r="Y44" s="22">
        <v>-2287424</v>
      </c>
      <c r="Z44" s="23">
        <v>-48.461120284602814</v>
      </c>
      <c r="AA44" s="20">
        <v>9440138</v>
      </c>
    </row>
    <row r="45" spans="1:27" x14ac:dyDescent="0.25">
      <c r="A45" s="19" t="s">
        <v>70</v>
      </c>
      <c r="B45" s="15" t="s">
        <v>32</v>
      </c>
      <c r="C45" s="20">
        <v>150736</v>
      </c>
      <c r="D45" s="20"/>
      <c r="E45" s="21">
        <v>60389</v>
      </c>
      <c r="F45" s="22">
        <v>60389</v>
      </c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>
        <v>30198</v>
      </c>
      <c r="Y45" s="22">
        <v>-30198</v>
      </c>
      <c r="Z45" s="23">
        <v>-100</v>
      </c>
      <c r="AA45" s="20">
        <v>60389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164063457</v>
      </c>
      <c r="D47" s="29">
        <f t="shared" ref="D47:Y47" si="1">SUM(D34:D46)</f>
        <v>0</v>
      </c>
      <c r="E47" s="30">
        <f t="shared" si="1"/>
        <v>116592755</v>
      </c>
      <c r="F47" s="31">
        <f t="shared" si="1"/>
        <v>116592755</v>
      </c>
      <c r="G47" s="31">
        <f t="shared" si="1"/>
        <v>3319820</v>
      </c>
      <c r="H47" s="31">
        <f t="shared" si="1"/>
        <v>6174201</v>
      </c>
      <c r="I47" s="31">
        <f t="shared" si="1"/>
        <v>6657667</v>
      </c>
      <c r="J47" s="31">
        <f t="shared" si="1"/>
        <v>16151688</v>
      </c>
      <c r="K47" s="31">
        <f t="shared" si="1"/>
        <v>9873410</v>
      </c>
      <c r="L47" s="31">
        <f t="shared" si="1"/>
        <v>6024541</v>
      </c>
      <c r="M47" s="31">
        <f t="shared" si="1"/>
        <v>4701773</v>
      </c>
      <c r="N47" s="31">
        <f t="shared" si="1"/>
        <v>20599724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36751412</v>
      </c>
      <c r="X47" s="31">
        <f t="shared" si="1"/>
        <v>58296576</v>
      </c>
      <c r="Y47" s="31">
        <f t="shared" si="1"/>
        <v>-21545164</v>
      </c>
      <c r="Z47" s="32">
        <f>+IF(X47&lt;&gt;0,+(Y47/X47)*100,0)</f>
        <v>-36.957854951892891</v>
      </c>
      <c r="AA47" s="29">
        <f>SUM(AA34:AA46)</f>
        <v>116592755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43306962</v>
      </c>
      <c r="D48" s="39">
        <f t="shared" si="2"/>
        <v>0</v>
      </c>
      <c r="E48" s="40">
        <f t="shared" si="2"/>
        <v>130881755</v>
      </c>
      <c r="F48" s="41">
        <f t="shared" si="2"/>
        <v>130881755</v>
      </c>
      <c r="G48" s="41">
        <f t="shared" si="2"/>
        <v>12701313</v>
      </c>
      <c r="H48" s="41">
        <f t="shared" si="2"/>
        <v>14821016</v>
      </c>
      <c r="I48" s="41">
        <f t="shared" si="2"/>
        <v>9499365</v>
      </c>
      <c r="J48" s="41">
        <f t="shared" si="2"/>
        <v>37021694</v>
      </c>
      <c r="K48" s="41">
        <f t="shared" si="2"/>
        <v>5956102</v>
      </c>
      <c r="L48" s="41">
        <f t="shared" si="2"/>
        <v>12091478</v>
      </c>
      <c r="M48" s="41">
        <f t="shared" si="2"/>
        <v>12001714</v>
      </c>
      <c r="N48" s="41">
        <f t="shared" si="2"/>
        <v>30049294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67070988</v>
      </c>
      <c r="X48" s="41">
        <f t="shared" si="2"/>
        <v>65440644</v>
      </c>
      <c r="Y48" s="41">
        <f t="shared" si="2"/>
        <v>1630344</v>
      </c>
      <c r="Z48" s="42">
        <f>+IF(X48&lt;&gt;0,+(Y48/X48)*100,0)</f>
        <v>2.4913324508236809</v>
      </c>
      <c r="AA48" s="39">
        <f>+AA32-AA47</f>
        <v>130881755</v>
      </c>
    </row>
    <row r="49" spans="1:27" x14ac:dyDescent="0.25">
      <c r="A49" s="43" t="s">
        <v>74</v>
      </c>
      <c r="B49" s="15" t="s">
        <v>32</v>
      </c>
      <c r="C49" s="20">
        <v>4819939</v>
      </c>
      <c r="D49" s="20"/>
      <c r="E49" s="21">
        <v>17971000</v>
      </c>
      <c r="F49" s="22">
        <v>17971000</v>
      </c>
      <c r="G49" s="22"/>
      <c r="H49" s="22"/>
      <c r="I49" s="22"/>
      <c r="J49" s="22"/>
      <c r="K49" s="22"/>
      <c r="L49" s="22"/>
      <c r="M49" s="22">
        <v>1151740</v>
      </c>
      <c r="N49" s="22">
        <v>1151740</v>
      </c>
      <c r="O49" s="22"/>
      <c r="P49" s="22"/>
      <c r="Q49" s="22"/>
      <c r="R49" s="22"/>
      <c r="S49" s="22"/>
      <c r="T49" s="22"/>
      <c r="U49" s="22"/>
      <c r="V49" s="22"/>
      <c r="W49" s="22">
        <v>1151740</v>
      </c>
      <c r="X49" s="22">
        <v>8985498</v>
      </c>
      <c r="Y49" s="22">
        <v>-7833758</v>
      </c>
      <c r="Z49" s="23">
        <v>-87.182235197203312</v>
      </c>
      <c r="AA49" s="20">
        <v>17971000</v>
      </c>
    </row>
    <row r="50" spans="1:27" x14ac:dyDescent="0.25">
      <c r="A50" s="43" t="s">
        <v>75</v>
      </c>
      <c r="B50" s="15" t="s">
        <v>32</v>
      </c>
      <c r="C50" s="44">
        <v>6500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48133401</v>
      </c>
      <c r="D51" s="48">
        <f t="shared" si="3"/>
        <v>0</v>
      </c>
      <c r="E51" s="49">
        <f t="shared" si="3"/>
        <v>148852755</v>
      </c>
      <c r="F51" s="50">
        <f t="shared" si="3"/>
        <v>148852755</v>
      </c>
      <c r="G51" s="50">
        <f t="shared" si="3"/>
        <v>12701313</v>
      </c>
      <c r="H51" s="50">
        <f t="shared" si="3"/>
        <v>14821016</v>
      </c>
      <c r="I51" s="50">
        <f t="shared" si="3"/>
        <v>9499365</v>
      </c>
      <c r="J51" s="50">
        <f t="shared" si="3"/>
        <v>37021694</v>
      </c>
      <c r="K51" s="50">
        <f t="shared" si="3"/>
        <v>5956102</v>
      </c>
      <c r="L51" s="50">
        <f t="shared" si="3"/>
        <v>12091478</v>
      </c>
      <c r="M51" s="50">
        <f t="shared" si="3"/>
        <v>13153454</v>
      </c>
      <c r="N51" s="50">
        <f t="shared" si="3"/>
        <v>31201034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68222728</v>
      </c>
      <c r="X51" s="50">
        <f t="shared" si="3"/>
        <v>74426142</v>
      </c>
      <c r="Y51" s="50">
        <f t="shared" si="3"/>
        <v>-6203414</v>
      </c>
      <c r="Z51" s="51">
        <f>+IF(X51&lt;&gt;0,+(Y51/X51)*100,0)</f>
        <v>-8.3349933683248008</v>
      </c>
      <c r="AA51" s="48">
        <f>SUM(AA48:AA50)</f>
        <v>148852755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48133401</v>
      </c>
      <c r="D53" s="54">
        <f>+D51-D52</f>
        <v>0</v>
      </c>
      <c r="E53" s="55">
        <f t="shared" si="4"/>
        <v>148852755</v>
      </c>
      <c r="F53" s="56">
        <f t="shared" si="4"/>
        <v>148852755</v>
      </c>
      <c r="G53" s="56">
        <f t="shared" si="4"/>
        <v>12701313</v>
      </c>
      <c r="H53" s="56">
        <f t="shared" si="4"/>
        <v>14821016</v>
      </c>
      <c r="I53" s="56">
        <f t="shared" si="4"/>
        <v>9499365</v>
      </c>
      <c r="J53" s="56">
        <f t="shared" si="4"/>
        <v>37021694</v>
      </c>
      <c r="K53" s="56">
        <f t="shared" si="4"/>
        <v>5956102</v>
      </c>
      <c r="L53" s="56">
        <f t="shared" si="4"/>
        <v>12091478</v>
      </c>
      <c r="M53" s="56">
        <f t="shared" si="4"/>
        <v>13153454</v>
      </c>
      <c r="N53" s="56">
        <f t="shared" si="4"/>
        <v>31201034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68222728</v>
      </c>
      <c r="X53" s="56">
        <f t="shared" si="4"/>
        <v>74426142</v>
      </c>
      <c r="Y53" s="56">
        <f t="shared" si="4"/>
        <v>-6203414</v>
      </c>
      <c r="Z53" s="57">
        <f>+IF(X53&lt;&gt;0,+(Y53/X53)*100,0)</f>
        <v>-8.3349933683248008</v>
      </c>
      <c r="AA53" s="54">
        <f>+AA51-AA52</f>
        <v>148852755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48133401</v>
      </c>
      <c r="D56" s="48">
        <f>SUM(D53:D55)</f>
        <v>0</v>
      </c>
      <c r="E56" s="49">
        <f t="shared" si="5"/>
        <v>148852755</v>
      </c>
      <c r="F56" s="50">
        <f t="shared" si="5"/>
        <v>148852755</v>
      </c>
      <c r="G56" s="50">
        <f t="shared" si="5"/>
        <v>12701313</v>
      </c>
      <c r="H56" s="50">
        <f t="shared" si="5"/>
        <v>14821016</v>
      </c>
      <c r="I56" s="50">
        <f t="shared" si="5"/>
        <v>9499365</v>
      </c>
      <c r="J56" s="50">
        <f t="shared" si="5"/>
        <v>37021694</v>
      </c>
      <c r="K56" s="50">
        <f t="shared" si="5"/>
        <v>5956102</v>
      </c>
      <c r="L56" s="50">
        <f t="shared" si="5"/>
        <v>12091478</v>
      </c>
      <c r="M56" s="50">
        <f t="shared" si="5"/>
        <v>13153454</v>
      </c>
      <c r="N56" s="50">
        <f t="shared" si="5"/>
        <v>31201034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68222728</v>
      </c>
      <c r="X56" s="50">
        <f t="shared" si="5"/>
        <v>74426142</v>
      </c>
      <c r="Y56" s="50">
        <f t="shared" si="5"/>
        <v>-6203414</v>
      </c>
      <c r="Z56" s="51">
        <f>+IF(X56&lt;&gt;0,+(Y56/X56)*100,0)</f>
        <v>-8.3349933683248008</v>
      </c>
      <c r="AA56" s="48">
        <f>SUM(AA53:AA55)</f>
        <v>148852755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48133401</v>
      </c>
      <c r="D59" s="65">
        <f>SUM(D56:D58)</f>
        <v>0</v>
      </c>
      <c r="E59" s="66">
        <f t="shared" si="6"/>
        <v>148852755</v>
      </c>
      <c r="F59" s="67">
        <f t="shared" si="6"/>
        <v>148852755</v>
      </c>
      <c r="G59" s="67">
        <f t="shared" si="6"/>
        <v>12701313</v>
      </c>
      <c r="H59" s="67">
        <f t="shared" si="6"/>
        <v>14821016</v>
      </c>
      <c r="I59" s="67">
        <f t="shared" si="6"/>
        <v>9499365</v>
      </c>
      <c r="J59" s="67">
        <f t="shared" si="6"/>
        <v>37021694</v>
      </c>
      <c r="K59" s="67">
        <f t="shared" si="6"/>
        <v>5956102</v>
      </c>
      <c r="L59" s="67">
        <f t="shared" si="6"/>
        <v>12091478</v>
      </c>
      <c r="M59" s="67">
        <f t="shared" si="6"/>
        <v>13153454</v>
      </c>
      <c r="N59" s="67">
        <f t="shared" si="6"/>
        <v>31201034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68222728</v>
      </c>
      <c r="X59" s="67">
        <f t="shared" si="6"/>
        <v>74426142</v>
      </c>
      <c r="Y59" s="67">
        <f t="shared" si="6"/>
        <v>-6203414</v>
      </c>
      <c r="Z59" s="68">
        <f>+IF(X59&lt;&gt;0,+(Y59/X59)*100,0)</f>
        <v>-8.3349933683248008</v>
      </c>
      <c r="AA59" s="65">
        <f>SUM(AA56:AA58)</f>
        <v>148852755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117752729</v>
      </c>
      <c r="D7" s="20"/>
      <c r="E7" s="21">
        <v>79573710</v>
      </c>
      <c r="F7" s="22">
        <v>79573710</v>
      </c>
      <c r="G7" s="22">
        <v>5404489</v>
      </c>
      <c r="H7" s="22">
        <v>4370116</v>
      </c>
      <c r="I7" s="22">
        <v>5882632</v>
      </c>
      <c r="J7" s="22">
        <v>15657237</v>
      </c>
      <c r="K7" s="22">
        <v>6933682</v>
      </c>
      <c r="L7" s="22">
        <v>7963063</v>
      </c>
      <c r="M7" s="22">
        <v>6559715</v>
      </c>
      <c r="N7" s="22">
        <v>21456460</v>
      </c>
      <c r="O7" s="22"/>
      <c r="P7" s="22"/>
      <c r="Q7" s="22"/>
      <c r="R7" s="22"/>
      <c r="S7" s="22"/>
      <c r="T7" s="22"/>
      <c r="U7" s="22"/>
      <c r="V7" s="22"/>
      <c r="W7" s="22">
        <v>37113697</v>
      </c>
      <c r="X7" s="22">
        <v>39786846</v>
      </c>
      <c r="Y7" s="22">
        <v>-2673149</v>
      </c>
      <c r="Z7" s="23">
        <v>-6.7186753129413672</v>
      </c>
      <c r="AA7" s="20">
        <v>79573710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27723316</v>
      </c>
      <c r="D13" s="20"/>
      <c r="E13" s="21">
        <v>29275436</v>
      </c>
      <c r="F13" s="22">
        <v>29275436</v>
      </c>
      <c r="G13" s="22">
        <v>2709536</v>
      </c>
      <c r="H13" s="22">
        <v>2721188</v>
      </c>
      <c r="I13" s="22">
        <v>2696420</v>
      </c>
      <c r="J13" s="22">
        <v>8127144</v>
      </c>
      <c r="K13" s="22">
        <v>2850731</v>
      </c>
      <c r="L13" s="22">
        <v>2831872</v>
      </c>
      <c r="M13" s="22">
        <v>2781306</v>
      </c>
      <c r="N13" s="22">
        <v>8463909</v>
      </c>
      <c r="O13" s="22"/>
      <c r="P13" s="22"/>
      <c r="Q13" s="22"/>
      <c r="R13" s="22"/>
      <c r="S13" s="22"/>
      <c r="T13" s="22"/>
      <c r="U13" s="22"/>
      <c r="V13" s="22"/>
      <c r="W13" s="22">
        <v>16591053</v>
      </c>
      <c r="X13" s="22">
        <v>14637714</v>
      </c>
      <c r="Y13" s="22">
        <v>1953339</v>
      </c>
      <c r="Z13" s="23">
        <v>13.34456322893042</v>
      </c>
      <c r="AA13" s="20">
        <v>29275436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>
        <v>14702544</v>
      </c>
      <c r="F25" s="22">
        <v>14702544</v>
      </c>
      <c r="G25" s="22"/>
      <c r="H25" s="22"/>
      <c r="I25" s="22"/>
      <c r="J25" s="22"/>
      <c r="K25" s="22"/>
      <c r="L25" s="22">
        <v>4540000</v>
      </c>
      <c r="M25" s="22"/>
      <c r="N25" s="22">
        <v>4540000</v>
      </c>
      <c r="O25" s="22"/>
      <c r="P25" s="22"/>
      <c r="Q25" s="22"/>
      <c r="R25" s="22"/>
      <c r="S25" s="22"/>
      <c r="T25" s="22"/>
      <c r="U25" s="22"/>
      <c r="V25" s="22"/>
      <c r="W25" s="22">
        <v>4540000</v>
      </c>
      <c r="X25" s="22">
        <v>7351272</v>
      </c>
      <c r="Y25" s="22">
        <v>-2811272</v>
      </c>
      <c r="Z25" s="23">
        <v>-38.241980435494696</v>
      </c>
      <c r="AA25" s="20">
        <v>14702544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145476045</v>
      </c>
      <c r="D32" s="29">
        <f t="shared" ref="D32:Y32" si="0">SUM(D6:D31)</f>
        <v>0</v>
      </c>
      <c r="E32" s="30">
        <f t="shared" si="0"/>
        <v>123551690</v>
      </c>
      <c r="F32" s="31">
        <f t="shared" si="0"/>
        <v>123551690</v>
      </c>
      <c r="G32" s="31">
        <f t="shared" si="0"/>
        <v>8114025</v>
      </c>
      <c r="H32" s="31">
        <f t="shared" si="0"/>
        <v>7091304</v>
      </c>
      <c r="I32" s="31">
        <f t="shared" si="0"/>
        <v>8579052</v>
      </c>
      <c r="J32" s="31">
        <f t="shared" si="0"/>
        <v>23784381</v>
      </c>
      <c r="K32" s="31">
        <f t="shared" si="0"/>
        <v>9784413</v>
      </c>
      <c r="L32" s="31">
        <f t="shared" si="0"/>
        <v>15334935</v>
      </c>
      <c r="M32" s="31">
        <f t="shared" si="0"/>
        <v>9341021</v>
      </c>
      <c r="N32" s="31">
        <f t="shared" si="0"/>
        <v>34460369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58244750</v>
      </c>
      <c r="X32" s="31">
        <f t="shared" si="0"/>
        <v>61775832</v>
      </c>
      <c r="Y32" s="31">
        <f t="shared" si="0"/>
        <v>-3531082</v>
      </c>
      <c r="Z32" s="32">
        <f>+IF(X32&lt;&gt;0,+(Y32/X32)*100,0)</f>
        <v>-5.7159602480141425</v>
      </c>
      <c r="AA32" s="29">
        <f>SUM(AA6:AA31)</f>
        <v>123551690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20281179</v>
      </c>
      <c r="D34" s="20"/>
      <c r="E34" s="21">
        <v>7513913</v>
      </c>
      <c r="F34" s="22">
        <v>7513913</v>
      </c>
      <c r="G34" s="22"/>
      <c r="H34" s="22">
        <v>3379072</v>
      </c>
      <c r="I34" s="22">
        <v>1991051</v>
      </c>
      <c r="J34" s="22">
        <v>5370123</v>
      </c>
      <c r="K34" s="22">
        <v>1691857</v>
      </c>
      <c r="L34" s="22">
        <v>1787846</v>
      </c>
      <c r="M34" s="22">
        <v>1737376</v>
      </c>
      <c r="N34" s="22">
        <v>5217079</v>
      </c>
      <c r="O34" s="22"/>
      <c r="P34" s="22"/>
      <c r="Q34" s="22"/>
      <c r="R34" s="22"/>
      <c r="S34" s="22"/>
      <c r="T34" s="22"/>
      <c r="U34" s="22"/>
      <c r="V34" s="22"/>
      <c r="W34" s="22">
        <v>10587202</v>
      </c>
      <c r="X34" s="22">
        <v>3757044</v>
      </c>
      <c r="Y34" s="22">
        <v>6830158</v>
      </c>
      <c r="Z34" s="23">
        <v>181.79606094578611</v>
      </c>
      <c r="AA34" s="20">
        <v>7513913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35198663</v>
      </c>
      <c r="D37" s="20"/>
      <c r="E37" s="21">
        <v>54463235</v>
      </c>
      <c r="F37" s="22">
        <v>54463235</v>
      </c>
      <c r="G37" s="22">
        <v>2316714</v>
      </c>
      <c r="H37" s="22">
        <v>2444790</v>
      </c>
      <c r="I37" s="22">
        <v>6296183</v>
      </c>
      <c r="J37" s="22">
        <v>11057687</v>
      </c>
      <c r="K37" s="22">
        <v>4834902</v>
      </c>
      <c r="L37" s="22">
        <v>4428633</v>
      </c>
      <c r="M37" s="22">
        <v>6110336</v>
      </c>
      <c r="N37" s="22">
        <v>15373871</v>
      </c>
      <c r="O37" s="22"/>
      <c r="P37" s="22"/>
      <c r="Q37" s="22"/>
      <c r="R37" s="22"/>
      <c r="S37" s="22"/>
      <c r="T37" s="22"/>
      <c r="U37" s="22"/>
      <c r="V37" s="22"/>
      <c r="W37" s="22">
        <v>26431558</v>
      </c>
      <c r="X37" s="22">
        <v>27231630</v>
      </c>
      <c r="Y37" s="22">
        <v>-800072</v>
      </c>
      <c r="Z37" s="23">
        <v>-2.9380246426673686</v>
      </c>
      <c r="AA37" s="20">
        <v>54463235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24790386</v>
      </c>
      <c r="F38" s="22">
        <v>24790386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12395196</v>
      </c>
      <c r="Y38" s="22">
        <v>-12395196</v>
      </c>
      <c r="Z38" s="23">
        <v>-100</v>
      </c>
      <c r="AA38" s="20">
        <v>24790386</v>
      </c>
    </row>
    <row r="39" spans="1:27" x14ac:dyDescent="0.25">
      <c r="A39" s="19" t="s">
        <v>65</v>
      </c>
      <c r="B39" s="15" t="s">
        <v>32</v>
      </c>
      <c r="C39" s="20">
        <v>8299092</v>
      </c>
      <c r="D39" s="20"/>
      <c r="E39" s="21">
        <v>10526593</v>
      </c>
      <c r="F39" s="22">
        <v>10526593</v>
      </c>
      <c r="G39" s="22"/>
      <c r="H39" s="22"/>
      <c r="I39" s="22"/>
      <c r="J39" s="22"/>
      <c r="K39" s="22">
        <v>3508864</v>
      </c>
      <c r="L39" s="22"/>
      <c r="M39" s="22"/>
      <c r="N39" s="22">
        <v>3508864</v>
      </c>
      <c r="O39" s="22"/>
      <c r="P39" s="22"/>
      <c r="Q39" s="22"/>
      <c r="R39" s="22"/>
      <c r="S39" s="22"/>
      <c r="T39" s="22"/>
      <c r="U39" s="22"/>
      <c r="V39" s="22"/>
      <c r="W39" s="22">
        <v>3508864</v>
      </c>
      <c r="X39" s="22">
        <v>5263302</v>
      </c>
      <c r="Y39" s="22">
        <v>-1754438</v>
      </c>
      <c r="Z39" s="23">
        <v>-33.333409331252511</v>
      </c>
      <c r="AA39" s="20">
        <v>10526593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173167</v>
      </c>
      <c r="D44" s="20"/>
      <c r="E44" s="21">
        <v>14617047</v>
      </c>
      <c r="F44" s="22">
        <v>14617047</v>
      </c>
      <c r="G44" s="22">
        <v>1175221</v>
      </c>
      <c r="H44" s="22">
        <v>1025280</v>
      </c>
      <c r="I44" s="22">
        <v>886514</v>
      </c>
      <c r="J44" s="22">
        <v>3087015</v>
      </c>
      <c r="K44" s="22">
        <v>789726</v>
      </c>
      <c r="L44" s="22">
        <v>436387</v>
      </c>
      <c r="M44" s="22">
        <v>1674472</v>
      </c>
      <c r="N44" s="22">
        <v>2900585</v>
      </c>
      <c r="O44" s="22"/>
      <c r="P44" s="22"/>
      <c r="Q44" s="22"/>
      <c r="R44" s="22"/>
      <c r="S44" s="22"/>
      <c r="T44" s="22"/>
      <c r="U44" s="22"/>
      <c r="V44" s="22"/>
      <c r="W44" s="22">
        <v>5987600</v>
      </c>
      <c r="X44" s="22">
        <v>7308534</v>
      </c>
      <c r="Y44" s="22">
        <v>-1320934</v>
      </c>
      <c r="Z44" s="23">
        <v>-18.073857219518992</v>
      </c>
      <c r="AA44" s="20">
        <v>14617047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63952101</v>
      </c>
      <c r="D47" s="29">
        <f t="shared" ref="D47:Y47" si="1">SUM(D34:D46)</f>
        <v>0</v>
      </c>
      <c r="E47" s="30">
        <f t="shared" si="1"/>
        <v>111911174</v>
      </c>
      <c r="F47" s="31">
        <f t="shared" si="1"/>
        <v>111911174</v>
      </c>
      <c r="G47" s="31">
        <f t="shared" si="1"/>
        <v>3491935</v>
      </c>
      <c r="H47" s="31">
        <f t="shared" si="1"/>
        <v>6849142</v>
      </c>
      <c r="I47" s="31">
        <f t="shared" si="1"/>
        <v>9173748</v>
      </c>
      <c r="J47" s="31">
        <f t="shared" si="1"/>
        <v>19514825</v>
      </c>
      <c r="K47" s="31">
        <f t="shared" si="1"/>
        <v>10825349</v>
      </c>
      <c r="L47" s="31">
        <f t="shared" si="1"/>
        <v>6652866</v>
      </c>
      <c r="M47" s="31">
        <f t="shared" si="1"/>
        <v>9522184</v>
      </c>
      <c r="N47" s="31">
        <f t="shared" si="1"/>
        <v>27000399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46515224</v>
      </c>
      <c r="X47" s="31">
        <f t="shared" si="1"/>
        <v>55955706</v>
      </c>
      <c r="Y47" s="31">
        <f t="shared" si="1"/>
        <v>-9440482</v>
      </c>
      <c r="Z47" s="32">
        <f>+IF(X47&lt;&gt;0,+(Y47/X47)*100,0)</f>
        <v>-16.87134820531082</v>
      </c>
      <c r="AA47" s="29">
        <f>SUM(AA34:AA46)</f>
        <v>111911174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81523944</v>
      </c>
      <c r="D48" s="39">
        <f t="shared" si="2"/>
        <v>0</v>
      </c>
      <c r="E48" s="40">
        <f t="shared" si="2"/>
        <v>11640516</v>
      </c>
      <c r="F48" s="41">
        <f t="shared" si="2"/>
        <v>11640516</v>
      </c>
      <c r="G48" s="41">
        <f t="shared" si="2"/>
        <v>4622090</v>
      </c>
      <c r="H48" s="41">
        <f t="shared" si="2"/>
        <v>242162</v>
      </c>
      <c r="I48" s="41">
        <f t="shared" si="2"/>
        <v>-594696</v>
      </c>
      <c r="J48" s="41">
        <f t="shared" si="2"/>
        <v>4269556</v>
      </c>
      <c r="K48" s="41">
        <f t="shared" si="2"/>
        <v>-1040936</v>
      </c>
      <c r="L48" s="41">
        <f t="shared" si="2"/>
        <v>8682069</v>
      </c>
      <c r="M48" s="41">
        <f t="shared" si="2"/>
        <v>-181163</v>
      </c>
      <c r="N48" s="41">
        <f t="shared" si="2"/>
        <v>7459970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11729526</v>
      </c>
      <c r="X48" s="41">
        <f t="shared" si="2"/>
        <v>5820126</v>
      </c>
      <c r="Y48" s="41">
        <f t="shared" si="2"/>
        <v>5909400</v>
      </c>
      <c r="Z48" s="42">
        <f>+IF(X48&lt;&gt;0,+(Y48/X48)*100,0)</f>
        <v>101.53388431796837</v>
      </c>
      <c r="AA48" s="39">
        <f>+AA32-AA47</f>
        <v>11640516</v>
      </c>
    </row>
    <row r="49" spans="1:27" x14ac:dyDescent="0.25">
      <c r="A49" s="43" t="s">
        <v>74</v>
      </c>
      <c r="B49" s="15" t="s">
        <v>32</v>
      </c>
      <c r="C49" s="20">
        <v>39958286</v>
      </c>
      <c r="D49" s="20"/>
      <c r="E49" s="21">
        <v>60000000</v>
      </c>
      <c r="F49" s="22">
        <v>60000000</v>
      </c>
      <c r="G49" s="22"/>
      <c r="H49" s="22">
        <v>10209697</v>
      </c>
      <c r="I49" s="22"/>
      <c r="J49" s="22">
        <v>10209697</v>
      </c>
      <c r="K49" s="22"/>
      <c r="L49" s="22">
        <v>10193111</v>
      </c>
      <c r="M49" s="22">
        <v>19170090</v>
      </c>
      <c r="N49" s="22">
        <v>29363201</v>
      </c>
      <c r="O49" s="22"/>
      <c r="P49" s="22"/>
      <c r="Q49" s="22"/>
      <c r="R49" s="22"/>
      <c r="S49" s="22"/>
      <c r="T49" s="22"/>
      <c r="U49" s="22"/>
      <c r="V49" s="22"/>
      <c r="W49" s="22">
        <v>39572898</v>
      </c>
      <c r="X49" s="22">
        <v>30000000</v>
      </c>
      <c r="Y49" s="22">
        <v>9572898</v>
      </c>
      <c r="Z49" s="23">
        <v>31.909660000000002</v>
      </c>
      <c r="AA49" s="20">
        <v>60000000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121482230</v>
      </c>
      <c r="D51" s="48">
        <f t="shared" si="3"/>
        <v>0</v>
      </c>
      <c r="E51" s="49">
        <f t="shared" si="3"/>
        <v>71640516</v>
      </c>
      <c r="F51" s="50">
        <f t="shared" si="3"/>
        <v>71640516</v>
      </c>
      <c r="G51" s="50">
        <f t="shared" si="3"/>
        <v>4622090</v>
      </c>
      <c r="H51" s="50">
        <f t="shared" si="3"/>
        <v>10451859</v>
      </c>
      <c r="I51" s="50">
        <f t="shared" si="3"/>
        <v>-594696</v>
      </c>
      <c r="J51" s="50">
        <f t="shared" si="3"/>
        <v>14479253</v>
      </c>
      <c r="K51" s="50">
        <f t="shared" si="3"/>
        <v>-1040936</v>
      </c>
      <c r="L51" s="50">
        <f t="shared" si="3"/>
        <v>18875180</v>
      </c>
      <c r="M51" s="50">
        <f t="shared" si="3"/>
        <v>18988927</v>
      </c>
      <c r="N51" s="50">
        <f t="shared" si="3"/>
        <v>36823171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51302424</v>
      </c>
      <c r="X51" s="50">
        <f t="shared" si="3"/>
        <v>35820126</v>
      </c>
      <c r="Y51" s="50">
        <f t="shared" si="3"/>
        <v>15482298</v>
      </c>
      <c r="Z51" s="51">
        <f>+IF(X51&lt;&gt;0,+(Y51/X51)*100,0)</f>
        <v>43.22234377400013</v>
      </c>
      <c r="AA51" s="48">
        <f>SUM(AA48:AA50)</f>
        <v>71640516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121482230</v>
      </c>
      <c r="D53" s="54">
        <f>+D51-D52</f>
        <v>0</v>
      </c>
      <c r="E53" s="55">
        <f t="shared" si="4"/>
        <v>71640516</v>
      </c>
      <c r="F53" s="56">
        <f t="shared" si="4"/>
        <v>71640516</v>
      </c>
      <c r="G53" s="56">
        <f t="shared" si="4"/>
        <v>4622090</v>
      </c>
      <c r="H53" s="56">
        <f t="shared" si="4"/>
        <v>10451859</v>
      </c>
      <c r="I53" s="56">
        <f t="shared" si="4"/>
        <v>-594696</v>
      </c>
      <c r="J53" s="56">
        <f t="shared" si="4"/>
        <v>14479253</v>
      </c>
      <c r="K53" s="56">
        <f t="shared" si="4"/>
        <v>-1040936</v>
      </c>
      <c r="L53" s="56">
        <f t="shared" si="4"/>
        <v>18875180</v>
      </c>
      <c r="M53" s="56">
        <f t="shared" si="4"/>
        <v>18988927</v>
      </c>
      <c r="N53" s="56">
        <f t="shared" si="4"/>
        <v>36823171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51302424</v>
      </c>
      <c r="X53" s="56">
        <f t="shared" si="4"/>
        <v>35820126</v>
      </c>
      <c r="Y53" s="56">
        <f t="shared" si="4"/>
        <v>15482298</v>
      </c>
      <c r="Z53" s="57">
        <f>+IF(X53&lt;&gt;0,+(Y53/X53)*100,0)</f>
        <v>43.22234377400013</v>
      </c>
      <c r="AA53" s="54">
        <f>+AA51-AA52</f>
        <v>71640516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121482230</v>
      </c>
      <c r="D56" s="48">
        <f>SUM(D53:D55)</f>
        <v>0</v>
      </c>
      <c r="E56" s="49">
        <f t="shared" si="5"/>
        <v>71640516</v>
      </c>
      <c r="F56" s="50">
        <f t="shared" si="5"/>
        <v>71640516</v>
      </c>
      <c r="G56" s="50">
        <f t="shared" si="5"/>
        <v>4622090</v>
      </c>
      <c r="H56" s="50">
        <f t="shared" si="5"/>
        <v>10451859</v>
      </c>
      <c r="I56" s="50">
        <f t="shared" si="5"/>
        <v>-594696</v>
      </c>
      <c r="J56" s="50">
        <f t="shared" si="5"/>
        <v>14479253</v>
      </c>
      <c r="K56" s="50">
        <f t="shared" si="5"/>
        <v>-1040936</v>
      </c>
      <c r="L56" s="50">
        <f t="shared" si="5"/>
        <v>18875180</v>
      </c>
      <c r="M56" s="50">
        <f t="shared" si="5"/>
        <v>18988927</v>
      </c>
      <c r="N56" s="50">
        <f t="shared" si="5"/>
        <v>36823171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51302424</v>
      </c>
      <c r="X56" s="50">
        <f t="shared" si="5"/>
        <v>35820126</v>
      </c>
      <c r="Y56" s="50">
        <f t="shared" si="5"/>
        <v>15482298</v>
      </c>
      <c r="Z56" s="51">
        <f>+IF(X56&lt;&gt;0,+(Y56/X56)*100,0)</f>
        <v>43.22234377400013</v>
      </c>
      <c r="AA56" s="48">
        <f>SUM(AA53:AA55)</f>
        <v>71640516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121482230</v>
      </c>
      <c r="D59" s="65">
        <f>SUM(D56:D58)</f>
        <v>0</v>
      </c>
      <c r="E59" s="66">
        <f t="shared" si="6"/>
        <v>71640516</v>
      </c>
      <c r="F59" s="67">
        <f t="shared" si="6"/>
        <v>71640516</v>
      </c>
      <c r="G59" s="67">
        <f t="shared" si="6"/>
        <v>4622090</v>
      </c>
      <c r="H59" s="67">
        <f t="shared" si="6"/>
        <v>10451859</v>
      </c>
      <c r="I59" s="67">
        <f t="shared" si="6"/>
        <v>-594696</v>
      </c>
      <c r="J59" s="67">
        <f t="shared" si="6"/>
        <v>14479253</v>
      </c>
      <c r="K59" s="67">
        <f t="shared" si="6"/>
        <v>-1040936</v>
      </c>
      <c r="L59" s="67">
        <f t="shared" si="6"/>
        <v>18875180</v>
      </c>
      <c r="M59" s="67">
        <f t="shared" si="6"/>
        <v>18988927</v>
      </c>
      <c r="N59" s="67">
        <f t="shared" si="6"/>
        <v>36823171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51302424</v>
      </c>
      <c r="X59" s="67">
        <f t="shared" si="6"/>
        <v>35820126</v>
      </c>
      <c r="Y59" s="67">
        <f t="shared" si="6"/>
        <v>15482298</v>
      </c>
      <c r="Z59" s="68">
        <f>+IF(X59&lt;&gt;0,+(Y59/X59)*100,0)</f>
        <v>43.22234377400013</v>
      </c>
      <c r="AA59" s="65">
        <f>SUM(AA56:AA58)</f>
        <v>71640516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526547328</v>
      </c>
      <c r="D7" s="20"/>
      <c r="E7" s="21">
        <v>680243420</v>
      </c>
      <c r="F7" s="22">
        <v>680243420</v>
      </c>
      <c r="G7" s="22">
        <v>42045537</v>
      </c>
      <c r="H7" s="22">
        <v>47684501</v>
      </c>
      <c r="I7" s="22">
        <v>38728524</v>
      </c>
      <c r="J7" s="22">
        <v>128458562</v>
      </c>
      <c r="K7" s="22">
        <v>45695954</v>
      </c>
      <c r="L7" s="22">
        <v>41856425</v>
      </c>
      <c r="M7" s="22">
        <v>42906173</v>
      </c>
      <c r="N7" s="22">
        <v>130458552</v>
      </c>
      <c r="O7" s="22"/>
      <c r="P7" s="22"/>
      <c r="Q7" s="22"/>
      <c r="R7" s="22"/>
      <c r="S7" s="22"/>
      <c r="T7" s="22"/>
      <c r="U7" s="22"/>
      <c r="V7" s="22"/>
      <c r="W7" s="22">
        <v>258917114</v>
      </c>
      <c r="X7" s="22">
        <v>340121694</v>
      </c>
      <c r="Y7" s="22">
        <v>-81204580</v>
      </c>
      <c r="Z7" s="23">
        <v>-23.875154520428797</v>
      </c>
      <c r="AA7" s="20">
        <v>680243420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81269069</v>
      </c>
      <c r="D13" s="20"/>
      <c r="E13" s="21">
        <v>77951170</v>
      </c>
      <c r="F13" s="22">
        <v>77951170</v>
      </c>
      <c r="G13" s="22">
        <v>7698335</v>
      </c>
      <c r="H13" s="22">
        <v>7864948</v>
      </c>
      <c r="I13" s="22">
        <v>7932881</v>
      </c>
      <c r="J13" s="22">
        <v>23496164</v>
      </c>
      <c r="K13" s="22">
        <v>7892394</v>
      </c>
      <c r="L13" s="22">
        <v>7842223</v>
      </c>
      <c r="M13" s="22">
        <v>7609639</v>
      </c>
      <c r="N13" s="22">
        <v>23344256</v>
      </c>
      <c r="O13" s="22"/>
      <c r="P13" s="22"/>
      <c r="Q13" s="22"/>
      <c r="R13" s="22"/>
      <c r="S13" s="22"/>
      <c r="T13" s="22"/>
      <c r="U13" s="22"/>
      <c r="V13" s="22"/>
      <c r="W13" s="22">
        <v>46840420</v>
      </c>
      <c r="X13" s="22">
        <v>38975580</v>
      </c>
      <c r="Y13" s="22">
        <v>7864840</v>
      </c>
      <c r="Z13" s="23">
        <v>20.178891500780747</v>
      </c>
      <c r="AA13" s="20">
        <v>77951170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>
        <v>3702870</v>
      </c>
      <c r="F25" s="22">
        <v>3702870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1851432</v>
      </c>
      <c r="Y25" s="22">
        <v>-1851432</v>
      </c>
      <c r="Z25" s="23">
        <v>-100</v>
      </c>
      <c r="AA25" s="20">
        <v>3702870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>
        <v>1434939</v>
      </c>
      <c r="D28" s="20"/>
      <c r="E28" s="21">
        <v>1508740</v>
      </c>
      <c r="F28" s="22">
        <v>1508740</v>
      </c>
      <c r="G28" s="22">
        <v>125266</v>
      </c>
      <c r="H28" s="22">
        <v>125266</v>
      </c>
      <c r="I28" s="22">
        <v>125266</v>
      </c>
      <c r="J28" s="22">
        <v>375798</v>
      </c>
      <c r="K28" s="22">
        <v>-224124</v>
      </c>
      <c r="L28" s="22">
        <v>38166</v>
      </c>
      <c r="M28" s="22">
        <v>38166</v>
      </c>
      <c r="N28" s="22">
        <v>-147792</v>
      </c>
      <c r="O28" s="22"/>
      <c r="P28" s="22"/>
      <c r="Q28" s="22"/>
      <c r="R28" s="22"/>
      <c r="S28" s="22"/>
      <c r="T28" s="22"/>
      <c r="U28" s="22"/>
      <c r="V28" s="22"/>
      <c r="W28" s="22">
        <v>228006</v>
      </c>
      <c r="X28" s="22">
        <v>754368</v>
      </c>
      <c r="Y28" s="22">
        <v>-526362</v>
      </c>
      <c r="Z28" s="23">
        <v>-69.775229065920087</v>
      </c>
      <c r="AA28" s="20">
        <v>1508740</v>
      </c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609251336</v>
      </c>
      <c r="D32" s="29">
        <f t="shared" ref="D32:Y32" si="0">SUM(D6:D31)</f>
        <v>0</v>
      </c>
      <c r="E32" s="30">
        <f t="shared" si="0"/>
        <v>763406200</v>
      </c>
      <c r="F32" s="31">
        <f t="shared" si="0"/>
        <v>763406200</v>
      </c>
      <c r="G32" s="31">
        <f t="shared" si="0"/>
        <v>49869138</v>
      </c>
      <c r="H32" s="31">
        <f t="shared" si="0"/>
        <v>55674715</v>
      </c>
      <c r="I32" s="31">
        <f t="shared" si="0"/>
        <v>46786671</v>
      </c>
      <c r="J32" s="31">
        <f t="shared" si="0"/>
        <v>152330524</v>
      </c>
      <c r="K32" s="31">
        <f t="shared" si="0"/>
        <v>53364224</v>
      </c>
      <c r="L32" s="31">
        <f t="shared" si="0"/>
        <v>49736814</v>
      </c>
      <c r="M32" s="31">
        <f t="shared" si="0"/>
        <v>50553978</v>
      </c>
      <c r="N32" s="31">
        <f t="shared" si="0"/>
        <v>153655016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305985540</v>
      </c>
      <c r="X32" s="31">
        <f t="shared" si="0"/>
        <v>381703074</v>
      </c>
      <c r="Y32" s="31">
        <f t="shared" si="0"/>
        <v>-75717534</v>
      </c>
      <c r="Z32" s="32">
        <f>+IF(X32&lt;&gt;0,+(Y32/X32)*100,0)</f>
        <v>-19.836762959891701</v>
      </c>
      <c r="AA32" s="29">
        <f>SUM(AA6:AA31)</f>
        <v>763406200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23037592</v>
      </c>
      <c r="D34" s="20"/>
      <c r="E34" s="21">
        <v>22901840</v>
      </c>
      <c r="F34" s="22">
        <v>22901840</v>
      </c>
      <c r="G34" s="22">
        <v>2054522</v>
      </c>
      <c r="H34" s="22">
        <v>2033944</v>
      </c>
      <c r="I34" s="22">
        <v>2301051</v>
      </c>
      <c r="J34" s="22">
        <v>6389517</v>
      </c>
      <c r="K34" s="22">
        <v>2112091</v>
      </c>
      <c r="L34" s="22">
        <v>2487960</v>
      </c>
      <c r="M34" s="22">
        <v>2353127</v>
      </c>
      <c r="N34" s="22">
        <v>6953178</v>
      </c>
      <c r="O34" s="22"/>
      <c r="P34" s="22"/>
      <c r="Q34" s="22"/>
      <c r="R34" s="22"/>
      <c r="S34" s="22"/>
      <c r="T34" s="22"/>
      <c r="U34" s="22"/>
      <c r="V34" s="22"/>
      <c r="W34" s="22">
        <v>13342695</v>
      </c>
      <c r="X34" s="22">
        <v>11450964</v>
      </c>
      <c r="Y34" s="22">
        <v>1891731</v>
      </c>
      <c r="Z34" s="23">
        <v>16.520277244780441</v>
      </c>
      <c r="AA34" s="20">
        <v>22901840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224047846</v>
      </c>
      <c r="D37" s="20"/>
      <c r="E37" s="21">
        <v>222267500</v>
      </c>
      <c r="F37" s="22">
        <v>222267500</v>
      </c>
      <c r="G37" s="22">
        <v>14658209</v>
      </c>
      <c r="H37" s="22">
        <v>16145963</v>
      </c>
      <c r="I37" s="22">
        <v>15290234</v>
      </c>
      <c r="J37" s="22">
        <v>46094406</v>
      </c>
      <c r="K37" s="22">
        <v>16069655</v>
      </c>
      <c r="L37" s="22">
        <v>13737310</v>
      </c>
      <c r="M37" s="22">
        <v>15091476</v>
      </c>
      <c r="N37" s="22">
        <v>44898441</v>
      </c>
      <c r="O37" s="22"/>
      <c r="P37" s="22"/>
      <c r="Q37" s="22"/>
      <c r="R37" s="22"/>
      <c r="S37" s="22"/>
      <c r="T37" s="22"/>
      <c r="U37" s="22"/>
      <c r="V37" s="22"/>
      <c r="W37" s="22">
        <v>90992847</v>
      </c>
      <c r="X37" s="22">
        <v>111133776</v>
      </c>
      <c r="Y37" s="22">
        <v>-20140929</v>
      </c>
      <c r="Z37" s="23">
        <v>-18.123139269559239</v>
      </c>
      <c r="AA37" s="20">
        <v>222267500</v>
      </c>
    </row>
    <row r="38" spans="1:27" x14ac:dyDescent="0.25">
      <c r="A38" s="19" t="s">
        <v>64</v>
      </c>
      <c r="B38" s="15" t="s">
        <v>32</v>
      </c>
      <c r="C38" s="20">
        <v>235696499</v>
      </c>
      <c r="D38" s="20"/>
      <c r="E38" s="21">
        <v>139222180</v>
      </c>
      <c r="F38" s="22">
        <v>139222180</v>
      </c>
      <c r="G38" s="22">
        <v>11601848</v>
      </c>
      <c r="H38" s="22">
        <v>11601848</v>
      </c>
      <c r="I38" s="22">
        <v>11601848</v>
      </c>
      <c r="J38" s="22">
        <v>34805544</v>
      </c>
      <c r="K38" s="22">
        <v>11601848</v>
      </c>
      <c r="L38" s="22">
        <v>11601848</v>
      </c>
      <c r="M38" s="22">
        <v>11601848</v>
      </c>
      <c r="N38" s="22">
        <v>34805544</v>
      </c>
      <c r="O38" s="22"/>
      <c r="P38" s="22"/>
      <c r="Q38" s="22"/>
      <c r="R38" s="22"/>
      <c r="S38" s="22"/>
      <c r="T38" s="22"/>
      <c r="U38" s="22"/>
      <c r="V38" s="22"/>
      <c r="W38" s="22">
        <v>69611088</v>
      </c>
      <c r="X38" s="22">
        <v>69611094</v>
      </c>
      <c r="Y38" s="22">
        <v>-6</v>
      </c>
      <c r="Z38" s="23"/>
      <c r="AA38" s="20">
        <v>139222180</v>
      </c>
    </row>
    <row r="39" spans="1:27" x14ac:dyDescent="0.25">
      <c r="A39" s="19" t="s">
        <v>65</v>
      </c>
      <c r="B39" s="15" t="s">
        <v>32</v>
      </c>
      <c r="C39" s="20">
        <v>24080752</v>
      </c>
      <c r="D39" s="20"/>
      <c r="E39" s="21">
        <v>18803970</v>
      </c>
      <c r="F39" s="22">
        <v>18803970</v>
      </c>
      <c r="G39" s="22"/>
      <c r="H39" s="22"/>
      <c r="I39" s="22">
        <v>2456218</v>
      </c>
      <c r="J39" s="22">
        <v>2456218</v>
      </c>
      <c r="K39" s="22">
        <v>818170</v>
      </c>
      <c r="L39" s="22">
        <v>818186</v>
      </c>
      <c r="M39" s="22">
        <v>818169</v>
      </c>
      <c r="N39" s="22">
        <v>2454525</v>
      </c>
      <c r="O39" s="22"/>
      <c r="P39" s="22"/>
      <c r="Q39" s="22"/>
      <c r="R39" s="22"/>
      <c r="S39" s="22"/>
      <c r="T39" s="22"/>
      <c r="U39" s="22"/>
      <c r="V39" s="22"/>
      <c r="W39" s="22">
        <v>4910743</v>
      </c>
      <c r="X39" s="22">
        <v>9402024</v>
      </c>
      <c r="Y39" s="22">
        <v>-4491281</v>
      </c>
      <c r="Z39" s="23">
        <v>-47.769299461477658</v>
      </c>
      <c r="AA39" s="20">
        <v>18803970</v>
      </c>
    </row>
    <row r="40" spans="1:27" x14ac:dyDescent="0.25">
      <c r="A40" s="19" t="s">
        <v>40</v>
      </c>
      <c r="B40" s="15" t="s">
        <v>32</v>
      </c>
      <c r="C40" s="20">
        <v>4518859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1362794</v>
      </c>
      <c r="D41" s="20"/>
      <c r="E41" s="21">
        <v>2884670</v>
      </c>
      <c r="F41" s="22">
        <v>2884670</v>
      </c>
      <c r="G41" s="22"/>
      <c r="H41" s="22"/>
      <c r="I41" s="22"/>
      <c r="J41" s="22"/>
      <c r="K41" s="22"/>
      <c r="L41" s="22">
        <v>17020</v>
      </c>
      <c r="M41" s="22">
        <v>525094</v>
      </c>
      <c r="N41" s="22">
        <v>542114</v>
      </c>
      <c r="O41" s="22"/>
      <c r="P41" s="22"/>
      <c r="Q41" s="22"/>
      <c r="R41" s="22"/>
      <c r="S41" s="22"/>
      <c r="T41" s="22"/>
      <c r="U41" s="22"/>
      <c r="V41" s="22"/>
      <c r="W41" s="22">
        <v>542114</v>
      </c>
      <c r="X41" s="22">
        <v>1442346</v>
      </c>
      <c r="Y41" s="22">
        <v>-900232</v>
      </c>
      <c r="Z41" s="23">
        <v>-62.414427606136115</v>
      </c>
      <c r="AA41" s="20">
        <v>2884670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12412423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1053530</v>
      </c>
      <c r="D44" s="20"/>
      <c r="E44" s="21">
        <v>2059230</v>
      </c>
      <c r="F44" s="22">
        <v>2059230</v>
      </c>
      <c r="G44" s="22">
        <v>16653</v>
      </c>
      <c r="H44" s="22">
        <v>94611</v>
      </c>
      <c r="I44" s="22">
        <v>315299</v>
      </c>
      <c r="J44" s="22">
        <v>426563</v>
      </c>
      <c r="K44" s="22">
        <v>261559</v>
      </c>
      <c r="L44" s="22">
        <v>59743</v>
      </c>
      <c r="M44" s="22">
        <v>66992</v>
      </c>
      <c r="N44" s="22">
        <v>388294</v>
      </c>
      <c r="O44" s="22"/>
      <c r="P44" s="22"/>
      <c r="Q44" s="22"/>
      <c r="R44" s="22"/>
      <c r="S44" s="22"/>
      <c r="T44" s="22"/>
      <c r="U44" s="22"/>
      <c r="V44" s="22"/>
      <c r="W44" s="22">
        <v>814857</v>
      </c>
      <c r="X44" s="22">
        <v>1029630</v>
      </c>
      <c r="Y44" s="22">
        <v>-214773</v>
      </c>
      <c r="Z44" s="23">
        <v>-20.859240698114856</v>
      </c>
      <c r="AA44" s="20">
        <v>2059230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>
        <v>35288450</v>
      </c>
      <c r="F46" s="22">
        <v>35288450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>
        <v>17644230</v>
      </c>
      <c r="Y46" s="22">
        <v>-17644230</v>
      </c>
      <c r="Z46" s="23">
        <v>-100</v>
      </c>
      <c r="AA46" s="20">
        <v>35288450</v>
      </c>
    </row>
    <row r="47" spans="1:27" x14ac:dyDescent="0.25">
      <c r="A47" s="37" t="s">
        <v>72</v>
      </c>
      <c r="B47" s="28" t="s">
        <v>32</v>
      </c>
      <c r="C47" s="29">
        <f>SUM(C34:C46)</f>
        <v>526210295</v>
      </c>
      <c r="D47" s="29">
        <f t="shared" ref="D47:Y47" si="1">SUM(D34:D46)</f>
        <v>0</v>
      </c>
      <c r="E47" s="30">
        <f t="shared" si="1"/>
        <v>443427840</v>
      </c>
      <c r="F47" s="31">
        <f t="shared" si="1"/>
        <v>443427840</v>
      </c>
      <c r="G47" s="31">
        <f t="shared" si="1"/>
        <v>28331232</v>
      </c>
      <c r="H47" s="31">
        <f t="shared" si="1"/>
        <v>29876366</v>
      </c>
      <c r="I47" s="31">
        <f t="shared" si="1"/>
        <v>31964650</v>
      </c>
      <c r="J47" s="31">
        <f t="shared" si="1"/>
        <v>90172248</v>
      </c>
      <c r="K47" s="31">
        <f t="shared" si="1"/>
        <v>30863323</v>
      </c>
      <c r="L47" s="31">
        <f t="shared" si="1"/>
        <v>28722067</v>
      </c>
      <c r="M47" s="31">
        <f t="shared" si="1"/>
        <v>30456706</v>
      </c>
      <c r="N47" s="31">
        <f t="shared" si="1"/>
        <v>90042096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180214344</v>
      </c>
      <c r="X47" s="31">
        <f t="shared" si="1"/>
        <v>221714064</v>
      </c>
      <c r="Y47" s="31">
        <f t="shared" si="1"/>
        <v>-41499720</v>
      </c>
      <c r="Z47" s="32">
        <f>+IF(X47&lt;&gt;0,+(Y47/X47)*100,0)</f>
        <v>-18.717675934170781</v>
      </c>
      <c r="AA47" s="29">
        <f>SUM(AA34:AA46)</f>
        <v>443427840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83041041</v>
      </c>
      <c r="D48" s="39">
        <f t="shared" si="2"/>
        <v>0</v>
      </c>
      <c r="E48" s="40">
        <f t="shared" si="2"/>
        <v>319978360</v>
      </c>
      <c r="F48" s="41">
        <f t="shared" si="2"/>
        <v>319978360</v>
      </c>
      <c r="G48" s="41">
        <f t="shared" si="2"/>
        <v>21537906</v>
      </c>
      <c r="H48" s="41">
        <f t="shared" si="2"/>
        <v>25798349</v>
      </c>
      <c r="I48" s="41">
        <f t="shared" si="2"/>
        <v>14822021</v>
      </c>
      <c r="J48" s="41">
        <f t="shared" si="2"/>
        <v>62158276</v>
      </c>
      <c r="K48" s="41">
        <f t="shared" si="2"/>
        <v>22500901</v>
      </c>
      <c r="L48" s="41">
        <f t="shared" si="2"/>
        <v>21014747</v>
      </c>
      <c r="M48" s="41">
        <f t="shared" si="2"/>
        <v>20097272</v>
      </c>
      <c r="N48" s="41">
        <f t="shared" si="2"/>
        <v>63612920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125771196</v>
      </c>
      <c r="X48" s="41">
        <f t="shared" si="2"/>
        <v>159989010</v>
      </c>
      <c r="Y48" s="41">
        <f t="shared" si="2"/>
        <v>-34217814</v>
      </c>
      <c r="Z48" s="42">
        <f>+IF(X48&lt;&gt;0,+(Y48/X48)*100,0)</f>
        <v>-21.38760281096808</v>
      </c>
      <c r="AA48" s="39">
        <f>+AA32-AA47</f>
        <v>319978360</v>
      </c>
    </row>
    <row r="49" spans="1:27" x14ac:dyDescent="0.25">
      <c r="A49" s="43" t="s">
        <v>74</v>
      </c>
      <c r="B49" s="15" t="s">
        <v>32</v>
      </c>
      <c r="C49" s="20">
        <v>-2179415</v>
      </c>
      <c r="D49" s="20"/>
      <c r="E49" s="21">
        <v>14295410</v>
      </c>
      <c r="F49" s="22">
        <v>14295410</v>
      </c>
      <c r="G49" s="22"/>
      <c r="H49" s="22"/>
      <c r="I49" s="22"/>
      <c r="J49" s="22"/>
      <c r="K49" s="22"/>
      <c r="L49" s="22"/>
      <c r="M49" s="22">
        <v>4595662</v>
      </c>
      <c r="N49" s="22">
        <v>4595662</v>
      </c>
      <c r="O49" s="22"/>
      <c r="P49" s="22"/>
      <c r="Q49" s="22"/>
      <c r="R49" s="22"/>
      <c r="S49" s="22"/>
      <c r="T49" s="22"/>
      <c r="U49" s="22"/>
      <c r="V49" s="22"/>
      <c r="W49" s="22">
        <v>4595662</v>
      </c>
      <c r="X49" s="22">
        <v>7147704</v>
      </c>
      <c r="Y49" s="22">
        <v>-2552042</v>
      </c>
      <c r="Z49" s="23">
        <v>-35.704360449173613</v>
      </c>
      <c r="AA49" s="20">
        <v>14295410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80861626</v>
      </c>
      <c r="D51" s="48">
        <f t="shared" si="3"/>
        <v>0</v>
      </c>
      <c r="E51" s="49">
        <f t="shared" si="3"/>
        <v>334273770</v>
      </c>
      <c r="F51" s="50">
        <f t="shared" si="3"/>
        <v>334273770</v>
      </c>
      <c r="G51" s="50">
        <f t="shared" si="3"/>
        <v>21537906</v>
      </c>
      <c r="H51" s="50">
        <f t="shared" si="3"/>
        <v>25798349</v>
      </c>
      <c r="I51" s="50">
        <f t="shared" si="3"/>
        <v>14822021</v>
      </c>
      <c r="J51" s="50">
        <f t="shared" si="3"/>
        <v>62158276</v>
      </c>
      <c r="K51" s="50">
        <f t="shared" si="3"/>
        <v>22500901</v>
      </c>
      <c r="L51" s="50">
        <f t="shared" si="3"/>
        <v>21014747</v>
      </c>
      <c r="M51" s="50">
        <f t="shared" si="3"/>
        <v>24692934</v>
      </c>
      <c r="N51" s="50">
        <f t="shared" si="3"/>
        <v>68208582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130366858</v>
      </c>
      <c r="X51" s="50">
        <f t="shared" si="3"/>
        <v>167136714</v>
      </c>
      <c r="Y51" s="50">
        <f t="shared" si="3"/>
        <v>-36769856</v>
      </c>
      <c r="Z51" s="51">
        <f>+IF(X51&lt;&gt;0,+(Y51/X51)*100,0)</f>
        <v>-21.999867725052916</v>
      </c>
      <c r="AA51" s="48">
        <f>SUM(AA48:AA50)</f>
        <v>334273770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80861626</v>
      </c>
      <c r="D53" s="54">
        <f>+D51-D52</f>
        <v>0</v>
      </c>
      <c r="E53" s="55">
        <f t="shared" si="4"/>
        <v>334273770</v>
      </c>
      <c r="F53" s="56">
        <f t="shared" si="4"/>
        <v>334273770</v>
      </c>
      <c r="G53" s="56">
        <f t="shared" si="4"/>
        <v>21537906</v>
      </c>
      <c r="H53" s="56">
        <f t="shared" si="4"/>
        <v>25798349</v>
      </c>
      <c r="I53" s="56">
        <f t="shared" si="4"/>
        <v>14822021</v>
      </c>
      <c r="J53" s="56">
        <f t="shared" si="4"/>
        <v>62158276</v>
      </c>
      <c r="K53" s="56">
        <f t="shared" si="4"/>
        <v>22500901</v>
      </c>
      <c r="L53" s="56">
        <f t="shared" si="4"/>
        <v>21014747</v>
      </c>
      <c r="M53" s="56">
        <f t="shared" si="4"/>
        <v>24692934</v>
      </c>
      <c r="N53" s="56">
        <f t="shared" si="4"/>
        <v>68208582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130366858</v>
      </c>
      <c r="X53" s="56">
        <f t="shared" si="4"/>
        <v>167136714</v>
      </c>
      <c r="Y53" s="56">
        <f t="shared" si="4"/>
        <v>-36769856</v>
      </c>
      <c r="Z53" s="57">
        <f>+IF(X53&lt;&gt;0,+(Y53/X53)*100,0)</f>
        <v>-21.999867725052916</v>
      </c>
      <c r="AA53" s="54">
        <f>+AA51-AA52</f>
        <v>334273770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80861626</v>
      </c>
      <c r="D56" s="48">
        <f>SUM(D53:D55)</f>
        <v>0</v>
      </c>
      <c r="E56" s="49">
        <f t="shared" si="5"/>
        <v>334273770</v>
      </c>
      <c r="F56" s="50">
        <f t="shared" si="5"/>
        <v>334273770</v>
      </c>
      <c r="G56" s="50">
        <f t="shared" si="5"/>
        <v>21537906</v>
      </c>
      <c r="H56" s="50">
        <f t="shared" si="5"/>
        <v>25798349</v>
      </c>
      <c r="I56" s="50">
        <f t="shared" si="5"/>
        <v>14822021</v>
      </c>
      <c r="J56" s="50">
        <f t="shared" si="5"/>
        <v>62158276</v>
      </c>
      <c r="K56" s="50">
        <f t="shared" si="5"/>
        <v>22500901</v>
      </c>
      <c r="L56" s="50">
        <f t="shared" si="5"/>
        <v>21014747</v>
      </c>
      <c r="M56" s="50">
        <f t="shared" si="5"/>
        <v>24692934</v>
      </c>
      <c r="N56" s="50">
        <f t="shared" si="5"/>
        <v>68208582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130366858</v>
      </c>
      <c r="X56" s="50">
        <f t="shared" si="5"/>
        <v>167136714</v>
      </c>
      <c r="Y56" s="50">
        <f t="shared" si="5"/>
        <v>-36769856</v>
      </c>
      <c r="Z56" s="51">
        <f>+IF(X56&lt;&gt;0,+(Y56/X56)*100,0)</f>
        <v>-21.999867725052916</v>
      </c>
      <c r="AA56" s="48">
        <f>SUM(AA53:AA55)</f>
        <v>334273770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80861626</v>
      </c>
      <c r="D59" s="65">
        <f>SUM(D56:D58)</f>
        <v>0</v>
      </c>
      <c r="E59" s="66">
        <f t="shared" si="6"/>
        <v>334273770</v>
      </c>
      <c r="F59" s="67">
        <f t="shared" si="6"/>
        <v>334273770</v>
      </c>
      <c r="G59" s="67">
        <f t="shared" si="6"/>
        <v>21537906</v>
      </c>
      <c r="H59" s="67">
        <f t="shared" si="6"/>
        <v>25798349</v>
      </c>
      <c r="I59" s="67">
        <f t="shared" si="6"/>
        <v>14822021</v>
      </c>
      <c r="J59" s="67">
        <f t="shared" si="6"/>
        <v>62158276</v>
      </c>
      <c r="K59" s="67">
        <f t="shared" si="6"/>
        <v>22500901</v>
      </c>
      <c r="L59" s="67">
        <f t="shared" si="6"/>
        <v>21014747</v>
      </c>
      <c r="M59" s="67">
        <f t="shared" si="6"/>
        <v>24692934</v>
      </c>
      <c r="N59" s="67">
        <f t="shared" si="6"/>
        <v>68208582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130366858</v>
      </c>
      <c r="X59" s="67">
        <f t="shared" si="6"/>
        <v>167136714</v>
      </c>
      <c r="Y59" s="67">
        <f t="shared" si="6"/>
        <v>-36769856</v>
      </c>
      <c r="Z59" s="68">
        <f>+IF(X59&lt;&gt;0,+(Y59/X59)*100,0)</f>
        <v>-21.999867725052916</v>
      </c>
      <c r="AA59" s="65">
        <f>SUM(AA56:AA58)</f>
        <v>334273770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105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46394090</v>
      </c>
      <c r="D7" s="20"/>
      <c r="E7" s="21">
        <v>46718715</v>
      </c>
      <c r="F7" s="22">
        <v>46718715</v>
      </c>
      <c r="G7" s="22">
        <v>2739458</v>
      </c>
      <c r="H7" s="22">
        <v>5821716</v>
      </c>
      <c r="I7" s="22">
        <v>4499964</v>
      </c>
      <c r="J7" s="22">
        <v>13061138</v>
      </c>
      <c r="K7" s="22">
        <v>3405186</v>
      </c>
      <c r="L7" s="22">
        <v>3414258</v>
      </c>
      <c r="M7" s="22">
        <v>3985666</v>
      </c>
      <c r="N7" s="22">
        <v>10805110</v>
      </c>
      <c r="O7" s="22"/>
      <c r="P7" s="22"/>
      <c r="Q7" s="22"/>
      <c r="R7" s="22"/>
      <c r="S7" s="22"/>
      <c r="T7" s="22"/>
      <c r="U7" s="22"/>
      <c r="V7" s="22"/>
      <c r="W7" s="22">
        <v>23866248</v>
      </c>
      <c r="X7" s="22">
        <v>23359362</v>
      </c>
      <c r="Y7" s="22">
        <v>506886</v>
      </c>
      <c r="Z7" s="23">
        <v>2.1699479634760572</v>
      </c>
      <c r="AA7" s="20">
        <v>46718715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33246044</v>
      </c>
      <c r="D13" s="20"/>
      <c r="E13" s="21"/>
      <c r="F13" s="22"/>
      <c r="G13" s="22">
        <v>3273400</v>
      </c>
      <c r="H13" s="22">
        <v>6562310</v>
      </c>
      <c r="I13" s="22">
        <v>3324389</v>
      </c>
      <c r="J13" s="22">
        <v>13160099</v>
      </c>
      <c r="K13" s="22">
        <v>3289740</v>
      </c>
      <c r="L13" s="22">
        <v>3301282</v>
      </c>
      <c r="M13" s="22">
        <v>3341340</v>
      </c>
      <c r="N13" s="22">
        <v>9932362</v>
      </c>
      <c r="O13" s="22"/>
      <c r="P13" s="22"/>
      <c r="Q13" s="22"/>
      <c r="R13" s="22"/>
      <c r="S13" s="22"/>
      <c r="T13" s="22"/>
      <c r="U13" s="22"/>
      <c r="V13" s="22"/>
      <c r="W13" s="22">
        <v>23092461</v>
      </c>
      <c r="X13" s="22"/>
      <c r="Y13" s="22">
        <v>23092461</v>
      </c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79640134</v>
      </c>
      <c r="D32" s="29">
        <f t="shared" ref="D32:Y32" si="0">SUM(D6:D31)</f>
        <v>0</v>
      </c>
      <c r="E32" s="30">
        <f t="shared" si="0"/>
        <v>46718715</v>
      </c>
      <c r="F32" s="31">
        <f t="shared" si="0"/>
        <v>46718715</v>
      </c>
      <c r="G32" s="31">
        <f t="shared" si="0"/>
        <v>6012858</v>
      </c>
      <c r="H32" s="31">
        <f t="shared" si="0"/>
        <v>12384026</v>
      </c>
      <c r="I32" s="31">
        <f t="shared" si="0"/>
        <v>7824353</v>
      </c>
      <c r="J32" s="31">
        <f t="shared" si="0"/>
        <v>26221237</v>
      </c>
      <c r="K32" s="31">
        <f t="shared" si="0"/>
        <v>6694926</v>
      </c>
      <c r="L32" s="31">
        <f t="shared" si="0"/>
        <v>6715540</v>
      </c>
      <c r="M32" s="31">
        <f t="shared" si="0"/>
        <v>7327006</v>
      </c>
      <c r="N32" s="31">
        <f t="shared" si="0"/>
        <v>20737472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46958709</v>
      </c>
      <c r="X32" s="31">
        <f t="shared" si="0"/>
        <v>23359362</v>
      </c>
      <c r="Y32" s="31">
        <f t="shared" si="0"/>
        <v>23599347</v>
      </c>
      <c r="Z32" s="32">
        <f>+IF(X32&lt;&gt;0,+(Y32/X32)*100,0)</f>
        <v>101.02736110686585</v>
      </c>
      <c r="AA32" s="29">
        <f>SUM(AA6:AA31)</f>
        <v>46718715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11352890</v>
      </c>
      <c r="D34" s="20"/>
      <c r="E34" s="21">
        <v>13284817</v>
      </c>
      <c r="F34" s="22">
        <v>13284817</v>
      </c>
      <c r="G34" s="22">
        <v>1076636</v>
      </c>
      <c r="H34" s="22">
        <v>2085733</v>
      </c>
      <c r="I34" s="22">
        <v>1014413</v>
      </c>
      <c r="J34" s="22">
        <v>4176782</v>
      </c>
      <c r="K34" s="22">
        <v>856694</v>
      </c>
      <c r="L34" s="22">
        <v>823169</v>
      </c>
      <c r="M34" s="22">
        <v>1645690</v>
      </c>
      <c r="N34" s="22">
        <v>3325553</v>
      </c>
      <c r="O34" s="22"/>
      <c r="P34" s="22"/>
      <c r="Q34" s="22"/>
      <c r="R34" s="22"/>
      <c r="S34" s="22"/>
      <c r="T34" s="22"/>
      <c r="U34" s="22"/>
      <c r="V34" s="22"/>
      <c r="W34" s="22">
        <v>7502335</v>
      </c>
      <c r="X34" s="22">
        <v>6642420</v>
      </c>
      <c r="Y34" s="22">
        <v>859915</v>
      </c>
      <c r="Z34" s="23">
        <v>12.94580890699474</v>
      </c>
      <c r="AA34" s="20">
        <v>13284817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6923556</v>
      </c>
      <c r="D37" s="20"/>
      <c r="E37" s="21">
        <v>12870751</v>
      </c>
      <c r="F37" s="22">
        <v>12870751</v>
      </c>
      <c r="G37" s="22">
        <v>272326</v>
      </c>
      <c r="H37" s="22">
        <v>533966</v>
      </c>
      <c r="I37" s="22">
        <v>13497</v>
      </c>
      <c r="J37" s="22">
        <v>819789</v>
      </c>
      <c r="K37" s="22">
        <v>61115</v>
      </c>
      <c r="L37" s="22">
        <v>3005</v>
      </c>
      <c r="M37" s="22">
        <v>607238</v>
      </c>
      <c r="N37" s="22">
        <v>671358</v>
      </c>
      <c r="O37" s="22"/>
      <c r="P37" s="22"/>
      <c r="Q37" s="22"/>
      <c r="R37" s="22"/>
      <c r="S37" s="22"/>
      <c r="T37" s="22"/>
      <c r="U37" s="22"/>
      <c r="V37" s="22"/>
      <c r="W37" s="22">
        <v>1491147</v>
      </c>
      <c r="X37" s="22">
        <v>6435378</v>
      </c>
      <c r="Y37" s="22">
        <v>-4944231</v>
      </c>
      <c r="Z37" s="23">
        <v>-76.828913546337134</v>
      </c>
      <c r="AA37" s="20">
        <v>12870751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2833626</v>
      </c>
      <c r="D41" s="20"/>
      <c r="E41" s="21">
        <v>8389179</v>
      </c>
      <c r="F41" s="22">
        <v>8389179</v>
      </c>
      <c r="G41" s="22"/>
      <c r="H41" s="22"/>
      <c r="I41" s="22"/>
      <c r="J41" s="22"/>
      <c r="K41" s="22">
        <v>12109</v>
      </c>
      <c r="L41" s="22">
        <v>3191</v>
      </c>
      <c r="M41" s="22"/>
      <c r="N41" s="22">
        <v>15300</v>
      </c>
      <c r="O41" s="22"/>
      <c r="P41" s="22"/>
      <c r="Q41" s="22"/>
      <c r="R41" s="22"/>
      <c r="S41" s="22"/>
      <c r="T41" s="22"/>
      <c r="U41" s="22"/>
      <c r="V41" s="22"/>
      <c r="W41" s="22">
        <v>15300</v>
      </c>
      <c r="X41" s="22">
        <v>4194588</v>
      </c>
      <c r="Y41" s="22">
        <v>-4179288</v>
      </c>
      <c r="Z41" s="23">
        <v>-99.635244271904654</v>
      </c>
      <c r="AA41" s="20">
        <v>8389179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698645</v>
      </c>
      <c r="D43" s="20"/>
      <c r="E43" s="21">
        <v>1049000</v>
      </c>
      <c r="F43" s="22">
        <v>1049000</v>
      </c>
      <c r="G43" s="22">
        <v>139713</v>
      </c>
      <c r="H43" s="22">
        <v>1317720</v>
      </c>
      <c r="I43" s="22">
        <v>43753</v>
      </c>
      <c r="J43" s="22">
        <v>1501186</v>
      </c>
      <c r="K43" s="22">
        <v>93334</v>
      </c>
      <c r="L43" s="22">
        <v>1409524</v>
      </c>
      <c r="M43" s="22">
        <v>79307</v>
      </c>
      <c r="N43" s="22">
        <v>1582165</v>
      </c>
      <c r="O43" s="22"/>
      <c r="P43" s="22"/>
      <c r="Q43" s="22"/>
      <c r="R43" s="22"/>
      <c r="S43" s="22"/>
      <c r="T43" s="22"/>
      <c r="U43" s="22"/>
      <c r="V43" s="22"/>
      <c r="W43" s="22">
        <v>3083351</v>
      </c>
      <c r="X43" s="22">
        <v>524502</v>
      </c>
      <c r="Y43" s="22">
        <v>2558849</v>
      </c>
      <c r="Z43" s="23">
        <v>487.86258203019247</v>
      </c>
      <c r="AA43" s="20">
        <v>1049000</v>
      </c>
    </row>
    <row r="44" spans="1:27" x14ac:dyDescent="0.25">
      <c r="A44" s="19" t="s">
        <v>69</v>
      </c>
      <c r="B44" s="15" t="s">
        <v>32</v>
      </c>
      <c r="C44" s="20">
        <v>138071</v>
      </c>
      <c r="D44" s="20"/>
      <c r="E44" s="21">
        <v>319465</v>
      </c>
      <c r="F44" s="22">
        <v>319465</v>
      </c>
      <c r="G44" s="22">
        <v>34078</v>
      </c>
      <c r="H44" s="22">
        <v>42506</v>
      </c>
      <c r="I44" s="22">
        <v>36340</v>
      </c>
      <c r="J44" s="22">
        <v>112924</v>
      </c>
      <c r="K44" s="22">
        <v>89361</v>
      </c>
      <c r="L44" s="22">
        <v>8082</v>
      </c>
      <c r="M44" s="22">
        <v>75931</v>
      </c>
      <c r="N44" s="22">
        <v>173374</v>
      </c>
      <c r="O44" s="22"/>
      <c r="P44" s="22"/>
      <c r="Q44" s="22"/>
      <c r="R44" s="22"/>
      <c r="S44" s="22"/>
      <c r="T44" s="22"/>
      <c r="U44" s="22"/>
      <c r="V44" s="22"/>
      <c r="W44" s="22">
        <v>286298</v>
      </c>
      <c r="X44" s="22">
        <v>159732</v>
      </c>
      <c r="Y44" s="22">
        <v>126566</v>
      </c>
      <c r="Z44" s="23">
        <v>79.2364710890742</v>
      </c>
      <c r="AA44" s="20">
        <v>319465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>
        <v>500000</v>
      </c>
      <c r="F46" s="22">
        <v>500000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>
        <v>250002</v>
      </c>
      <c r="Y46" s="22">
        <v>-250002</v>
      </c>
      <c r="Z46" s="23">
        <v>-100</v>
      </c>
      <c r="AA46" s="20">
        <v>500000</v>
      </c>
    </row>
    <row r="47" spans="1:27" x14ac:dyDescent="0.25">
      <c r="A47" s="37" t="s">
        <v>72</v>
      </c>
      <c r="B47" s="28" t="s">
        <v>32</v>
      </c>
      <c r="C47" s="29">
        <f>SUM(C34:C46)</f>
        <v>21946788</v>
      </c>
      <c r="D47" s="29">
        <f t="shared" ref="D47:Y47" si="1">SUM(D34:D46)</f>
        <v>0</v>
      </c>
      <c r="E47" s="30">
        <f t="shared" si="1"/>
        <v>36413212</v>
      </c>
      <c r="F47" s="31">
        <f t="shared" si="1"/>
        <v>36413212</v>
      </c>
      <c r="G47" s="31">
        <f t="shared" si="1"/>
        <v>1522753</v>
      </c>
      <c r="H47" s="31">
        <f t="shared" si="1"/>
        <v>3979925</v>
      </c>
      <c r="I47" s="31">
        <f t="shared" si="1"/>
        <v>1108003</v>
      </c>
      <c r="J47" s="31">
        <f t="shared" si="1"/>
        <v>6610681</v>
      </c>
      <c r="K47" s="31">
        <f t="shared" si="1"/>
        <v>1112613</v>
      </c>
      <c r="L47" s="31">
        <f t="shared" si="1"/>
        <v>2246971</v>
      </c>
      <c r="M47" s="31">
        <f t="shared" si="1"/>
        <v>2408166</v>
      </c>
      <c r="N47" s="31">
        <f t="shared" si="1"/>
        <v>5767750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12378431</v>
      </c>
      <c r="X47" s="31">
        <f t="shared" si="1"/>
        <v>18206622</v>
      </c>
      <c r="Y47" s="31">
        <f t="shared" si="1"/>
        <v>-5828191</v>
      </c>
      <c r="Z47" s="32">
        <f>+IF(X47&lt;&gt;0,+(Y47/X47)*100,0)</f>
        <v>-32.011380254942409</v>
      </c>
      <c r="AA47" s="29">
        <f>SUM(AA34:AA46)</f>
        <v>36413212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57693346</v>
      </c>
      <c r="D48" s="39">
        <f t="shared" si="2"/>
        <v>0</v>
      </c>
      <c r="E48" s="40">
        <f t="shared" si="2"/>
        <v>10305503</v>
      </c>
      <c r="F48" s="41">
        <f t="shared" si="2"/>
        <v>10305503</v>
      </c>
      <c r="G48" s="41">
        <f t="shared" si="2"/>
        <v>4490105</v>
      </c>
      <c r="H48" s="41">
        <f t="shared" si="2"/>
        <v>8404101</v>
      </c>
      <c r="I48" s="41">
        <f t="shared" si="2"/>
        <v>6716350</v>
      </c>
      <c r="J48" s="41">
        <f t="shared" si="2"/>
        <v>19610556</v>
      </c>
      <c r="K48" s="41">
        <f t="shared" si="2"/>
        <v>5582313</v>
      </c>
      <c r="L48" s="41">
        <f t="shared" si="2"/>
        <v>4468569</v>
      </c>
      <c r="M48" s="41">
        <f t="shared" si="2"/>
        <v>4918840</v>
      </c>
      <c r="N48" s="41">
        <f t="shared" si="2"/>
        <v>14969722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34580278</v>
      </c>
      <c r="X48" s="41">
        <f t="shared" si="2"/>
        <v>5152740</v>
      </c>
      <c r="Y48" s="41">
        <f t="shared" si="2"/>
        <v>29427538</v>
      </c>
      <c r="Z48" s="42">
        <f>+IF(X48&lt;&gt;0,+(Y48/X48)*100,0)</f>
        <v>571.10465499908787</v>
      </c>
      <c r="AA48" s="39">
        <f>+AA32-AA47</f>
        <v>10305503</v>
      </c>
    </row>
    <row r="49" spans="1:27" x14ac:dyDescent="0.25">
      <c r="A49" s="43" t="s">
        <v>74</v>
      </c>
      <c r="B49" s="15" t="s">
        <v>32</v>
      </c>
      <c r="C49" s="20">
        <v>3277581</v>
      </c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60970927</v>
      </c>
      <c r="D51" s="48">
        <f t="shared" si="3"/>
        <v>0</v>
      </c>
      <c r="E51" s="49">
        <f t="shared" si="3"/>
        <v>10305503</v>
      </c>
      <c r="F51" s="50">
        <f t="shared" si="3"/>
        <v>10305503</v>
      </c>
      <c r="G51" s="50">
        <f t="shared" si="3"/>
        <v>4490105</v>
      </c>
      <c r="H51" s="50">
        <f t="shared" si="3"/>
        <v>8404101</v>
      </c>
      <c r="I51" s="50">
        <f t="shared" si="3"/>
        <v>6716350</v>
      </c>
      <c r="J51" s="50">
        <f t="shared" si="3"/>
        <v>19610556</v>
      </c>
      <c r="K51" s="50">
        <f t="shared" si="3"/>
        <v>5582313</v>
      </c>
      <c r="L51" s="50">
        <f t="shared" si="3"/>
        <v>4468569</v>
      </c>
      <c r="M51" s="50">
        <f t="shared" si="3"/>
        <v>4918840</v>
      </c>
      <c r="N51" s="50">
        <f t="shared" si="3"/>
        <v>14969722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34580278</v>
      </c>
      <c r="X51" s="50">
        <f t="shared" si="3"/>
        <v>5152740</v>
      </c>
      <c r="Y51" s="50">
        <f t="shared" si="3"/>
        <v>29427538</v>
      </c>
      <c r="Z51" s="51">
        <f>+IF(X51&lt;&gt;0,+(Y51/X51)*100,0)</f>
        <v>571.10465499908787</v>
      </c>
      <c r="AA51" s="48">
        <f>SUM(AA48:AA50)</f>
        <v>10305503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60970927</v>
      </c>
      <c r="D53" s="54">
        <f>+D51-D52</f>
        <v>0</v>
      </c>
      <c r="E53" s="55">
        <f t="shared" si="4"/>
        <v>10305503</v>
      </c>
      <c r="F53" s="56">
        <f t="shared" si="4"/>
        <v>10305503</v>
      </c>
      <c r="G53" s="56">
        <f t="shared" si="4"/>
        <v>4490105</v>
      </c>
      <c r="H53" s="56">
        <f t="shared" si="4"/>
        <v>8404101</v>
      </c>
      <c r="I53" s="56">
        <f t="shared" si="4"/>
        <v>6716350</v>
      </c>
      <c r="J53" s="56">
        <f t="shared" si="4"/>
        <v>19610556</v>
      </c>
      <c r="K53" s="56">
        <f t="shared" si="4"/>
        <v>5582313</v>
      </c>
      <c r="L53" s="56">
        <f t="shared" si="4"/>
        <v>4468569</v>
      </c>
      <c r="M53" s="56">
        <f t="shared" si="4"/>
        <v>4918840</v>
      </c>
      <c r="N53" s="56">
        <f t="shared" si="4"/>
        <v>14969722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34580278</v>
      </c>
      <c r="X53" s="56">
        <f t="shared" si="4"/>
        <v>5152740</v>
      </c>
      <c r="Y53" s="56">
        <f t="shared" si="4"/>
        <v>29427538</v>
      </c>
      <c r="Z53" s="57">
        <f>+IF(X53&lt;&gt;0,+(Y53/X53)*100,0)</f>
        <v>571.10465499908787</v>
      </c>
      <c r="AA53" s="54">
        <f>+AA51-AA52</f>
        <v>10305503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60970927</v>
      </c>
      <c r="D56" s="48">
        <f>SUM(D53:D55)</f>
        <v>0</v>
      </c>
      <c r="E56" s="49">
        <f t="shared" si="5"/>
        <v>10305503</v>
      </c>
      <c r="F56" s="50">
        <f t="shared" si="5"/>
        <v>10305503</v>
      </c>
      <c r="G56" s="50">
        <f t="shared" si="5"/>
        <v>4490105</v>
      </c>
      <c r="H56" s="50">
        <f t="shared" si="5"/>
        <v>8404101</v>
      </c>
      <c r="I56" s="50">
        <f t="shared" si="5"/>
        <v>6716350</v>
      </c>
      <c r="J56" s="50">
        <f t="shared" si="5"/>
        <v>19610556</v>
      </c>
      <c r="K56" s="50">
        <f t="shared" si="5"/>
        <v>5582313</v>
      </c>
      <c r="L56" s="50">
        <f t="shared" si="5"/>
        <v>4468569</v>
      </c>
      <c r="M56" s="50">
        <f t="shared" si="5"/>
        <v>4918840</v>
      </c>
      <c r="N56" s="50">
        <f t="shared" si="5"/>
        <v>14969722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34580278</v>
      </c>
      <c r="X56" s="50">
        <f t="shared" si="5"/>
        <v>5152740</v>
      </c>
      <c r="Y56" s="50">
        <f t="shared" si="5"/>
        <v>29427538</v>
      </c>
      <c r="Z56" s="51">
        <f>+IF(X56&lt;&gt;0,+(Y56/X56)*100,0)</f>
        <v>571.10465499908787</v>
      </c>
      <c r="AA56" s="48">
        <f>SUM(AA53:AA55)</f>
        <v>10305503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60970927</v>
      </c>
      <c r="D59" s="65">
        <f>SUM(D56:D58)</f>
        <v>0</v>
      </c>
      <c r="E59" s="66">
        <f t="shared" si="6"/>
        <v>10305503</v>
      </c>
      <c r="F59" s="67">
        <f t="shared" si="6"/>
        <v>10305503</v>
      </c>
      <c r="G59" s="67">
        <f t="shared" si="6"/>
        <v>4490105</v>
      </c>
      <c r="H59" s="67">
        <f t="shared" si="6"/>
        <v>8404101</v>
      </c>
      <c r="I59" s="67">
        <f t="shared" si="6"/>
        <v>6716350</v>
      </c>
      <c r="J59" s="67">
        <f t="shared" si="6"/>
        <v>19610556</v>
      </c>
      <c r="K59" s="67">
        <f t="shared" si="6"/>
        <v>5582313</v>
      </c>
      <c r="L59" s="67">
        <f t="shared" si="6"/>
        <v>4468569</v>
      </c>
      <c r="M59" s="67">
        <f t="shared" si="6"/>
        <v>4918840</v>
      </c>
      <c r="N59" s="67">
        <f t="shared" si="6"/>
        <v>14969722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34580278</v>
      </c>
      <c r="X59" s="67">
        <f t="shared" si="6"/>
        <v>5152740</v>
      </c>
      <c r="Y59" s="67">
        <f t="shared" si="6"/>
        <v>29427538</v>
      </c>
      <c r="Z59" s="68">
        <f>+IF(X59&lt;&gt;0,+(Y59/X59)*100,0)</f>
        <v>571.10465499908787</v>
      </c>
      <c r="AA59" s="65">
        <f>SUM(AA56:AA58)</f>
        <v>10305503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106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945B0D31BCFF343B5FF3172170EE3C1" ma:contentTypeVersion="" ma:contentTypeDescription="Create a new document." ma:contentTypeScope="" ma:versionID="c7136b064bdb4d57c1a9f522df82157f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BB7F34CE-A340-4180-8A26-7A98377A6724}"/>
</file>

<file path=customXml/itemProps2.xml><?xml version="1.0" encoding="utf-8"?>
<ds:datastoreItem xmlns:ds="http://schemas.openxmlformats.org/officeDocument/2006/customXml" ds:itemID="{291EB662-FB9F-4D0A-BBD3-48EC5B1B6083}"/>
</file>

<file path=customXml/itemProps3.xml><?xml version="1.0" encoding="utf-8"?>
<ds:datastoreItem xmlns:ds="http://schemas.openxmlformats.org/officeDocument/2006/customXml" ds:itemID="{A3959389-1F0E-4490-8AA8-CD62279E09E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24</vt:i4>
      </vt:variant>
      <vt:variant>
        <vt:lpstr>Named Ranges</vt:lpstr>
      </vt:variant>
      <vt:variant>
        <vt:i4>24</vt:i4>
      </vt:variant>
    </vt:vector>
  </HeadingPairs>
  <TitlesOfParts>
    <vt:vector size="48" baseType="lpstr">
      <vt:lpstr>Summary</vt:lpstr>
      <vt:lpstr>MAN</vt:lpstr>
      <vt:lpstr>FS161</vt:lpstr>
      <vt:lpstr>FS162</vt:lpstr>
      <vt:lpstr>FS163</vt:lpstr>
      <vt:lpstr>DC16</vt:lpstr>
      <vt:lpstr>FS181</vt:lpstr>
      <vt:lpstr>FS182</vt:lpstr>
      <vt:lpstr>FS183</vt:lpstr>
      <vt:lpstr>FS184</vt:lpstr>
      <vt:lpstr>FS185</vt:lpstr>
      <vt:lpstr>DC18</vt:lpstr>
      <vt:lpstr>FS191</vt:lpstr>
      <vt:lpstr>FS192</vt:lpstr>
      <vt:lpstr>FS193</vt:lpstr>
      <vt:lpstr>FS194</vt:lpstr>
      <vt:lpstr>FS195</vt:lpstr>
      <vt:lpstr>FS196</vt:lpstr>
      <vt:lpstr>DC19</vt:lpstr>
      <vt:lpstr>FS201</vt:lpstr>
      <vt:lpstr>FS203</vt:lpstr>
      <vt:lpstr>FS204</vt:lpstr>
      <vt:lpstr>FS205</vt:lpstr>
      <vt:lpstr>DC20</vt:lpstr>
      <vt:lpstr>'DC16'!Print_Area</vt:lpstr>
      <vt:lpstr>'DC18'!Print_Area</vt:lpstr>
      <vt:lpstr>'DC19'!Print_Area</vt:lpstr>
      <vt:lpstr>'DC20'!Print_Area</vt:lpstr>
      <vt:lpstr>'FS161'!Print_Area</vt:lpstr>
      <vt:lpstr>'FS162'!Print_Area</vt:lpstr>
      <vt:lpstr>'FS163'!Print_Area</vt:lpstr>
      <vt:lpstr>'FS181'!Print_Area</vt:lpstr>
      <vt:lpstr>'FS182'!Print_Area</vt:lpstr>
      <vt:lpstr>'FS183'!Print_Area</vt:lpstr>
      <vt:lpstr>'FS184'!Print_Area</vt:lpstr>
      <vt:lpstr>'FS185'!Print_Area</vt:lpstr>
      <vt:lpstr>'FS191'!Print_Area</vt:lpstr>
      <vt:lpstr>'FS192'!Print_Area</vt:lpstr>
      <vt:lpstr>'FS193'!Print_Area</vt:lpstr>
      <vt:lpstr>'FS194'!Print_Area</vt:lpstr>
      <vt:lpstr>'FS195'!Print_Area</vt:lpstr>
      <vt:lpstr>'FS196'!Print_Area</vt:lpstr>
      <vt:lpstr>'FS201'!Print_Area</vt:lpstr>
      <vt:lpstr>'FS203'!Print_Area</vt:lpstr>
      <vt:lpstr>'FS204'!Print_Area</vt:lpstr>
      <vt:lpstr>'FS205'!Print_Area</vt:lpstr>
      <vt:lpstr>MAN!Print_Area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Nomfezeko Mayambela</cp:lastModifiedBy>
  <dcterms:created xsi:type="dcterms:W3CDTF">2025-02-12T07:48:33Z</dcterms:created>
  <dcterms:modified xsi:type="dcterms:W3CDTF">2025-02-12T07:50:24Z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0x010100A945B0D31BCFF343B5FF3172170EE3C1</vt:lpwstr>
  </property>
</Properties>
</file>